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23250" windowHeight="12105" tabRatio="941"/>
  </bookViews>
  <sheets>
    <sheet name="4.1_ЧечЭ" sheetId="43" r:id="rId1"/>
    <sheet name="4.2 КВЛ_МРСК" sheetId="3" state="hidden" r:id="rId2"/>
    <sheet name="4.2 КВЛ_КБФ" sheetId="58" state="hidden" r:id="rId3"/>
    <sheet name="4.2 КВЛ_КЧФ" sheetId="57" state="hidden" r:id="rId4"/>
    <sheet name="4.2 КВЛ_СОФ" sheetId="56" state="hidden" r:id="rId5"/>
    <sheet name="4.2 КВЛ_СтЭ" sheetId="55" state="hidden" r:id="rId6"/>
    <sheet name="4.2 КВЛ_ДЭ" sheetId="54" state="hidden" r:id="rId7"/>
    <sheet name="4.2 КВЛ_ИнгФ" sheetId="53" state="hidden" r:id="rId8"/>
    <sheet name="4.2 КВЛ_АУ" sheetId="52" state="hidden" r:id="rId9"/>
    <sheet name="Освоение_Деп инв" sheetId="35" state="hidden" r:id="rId10"/>
    <sheet name="Финансирование_Деп инв" sheetId="36" state="hidden" r:id="rId11"/>
  </sheets>
  <definedNames>
    <definedName name="_xlnm.Print_Area" localSheetId="0">'4.1_ЧечЭ'!$A$1:$G$89</definedName>
  </definedNames>
  <calcPr calcId="145621"/>
</workbook>
</file>

<file path=xl/calcChain.xml><?xml version="1.0" encoding="utf-8"?>
<calcChain xmlns="http://schemas.openxmlformats.org/spreadsheetml/2006/main">
  <c r="D20" i="53" l="1"/>
  <c r="D20" i="54"/>
  <c r="E20" i="56"/>
  <c r="D20" i="56"/>
  <c r="D20" i="58" l="1"/>
  <c r="H24" i="52"/>
  <c r="E15" i="53" l="1"/>
  <c r="F15" i="53" s="1"/>
  <c r="G15" i="53" s="1"/>
  <c r="H15" i="53" s="1"/>
  <c r="D15" i="53"/>
  <c r="E15" i="3"/>
  <c r="F15" i="3" s="1"/>
  <c r="G15" i="3" s="1"/>
  <c r="H15" i="3" s="1"/>
  <c r="D15" i="3"/>
  <c r="E15" i="52"/>
  <c r="F15" i="52" s="1"/>
  <c r="G15" i="52" s="1"/>
  <c r="H15" i="52" s="1"/>
  <c r="D15" i="52"/>
  <c r="E15" i="54"/>
  <c r="F15" i="54" s="1"/>
  <c r="G15" i="54" s="1"/>
  <c r="H15" i="54" s="1"/>
  <c r="D15" i="54"/>
  <c r="D28" i="54"/>
  <c r="C28" i="54"/>
  <c r="E15" i="55"/>
  <c r="F15" i="55" s="1"/>
  <c r="G15" i="55" s="1"/>
  <c r="H15" i="55" s="1"/>
  <c r="D15" i="55"/>
  <c r="E15" i="56" l="1"/>
  <c r="F15" i="56" s="1"/>
  <c r="G15" i="56" s="1"/>
  <c r="H15" i="56" s="1"/>
  <c r="D15" i="56"/>
  <c r="E15" i="57"/>
  <c r="F15" i="57" s="1"/>
  <c r="G15" i="57" s="1"/>
  <c r="H15" i="57" s="1"/>
  <c r="D15" i="57"/>
  <c r="E15" i="58"/>
  <c r="F15" i="58" s="1"/>
  <c r="G15" i="58" s="1"/>
  <c r="H15" i="58" s="1"/>
  <c r="D15" i="58"/>
  <c r="H31" i="53" l="1"/>
  <c r="G32" i="3"/>
  <c r="H28" i="53"/>
  <c r="D28" i="53"/>
  <c r="F31" i="54"/>
  <c r="E32" i="3"/>
  <c r="F26" i="3"/>
  <c r="I38" i="55"/>
  <c r="D38" i="3"/>
  <c r="F38" i="3"/>
  <c r="C38" i="3"/>
  <c r="I29" i="52"/>
  <c r="H32" i="3"/>
  <c r="H26" i="3"/>
  <c r="I26" i="3" s="1"/>
  <c r="G26" i="3"/>
  <c r="G28" i="53"/>
  <c r="G38" i="3"/>
  <c r="F28" i="53"/>
  <c r="E26" i="3"/>
  <c r="E28" i="53"/>
  <c r="E28" i="3" s="1"/>
  <c r="D26" i="3"/>
  <c r="D32" i="3"/>
  <c r="C26" i="3"/>
  <c r="I28" i="54"/>
  <c r="C33" i="3"/>
  <c r="I33" i="3" s="1"/>
  <c r="I37" i="3"/>
  <c r="I36" i="3"/>
  <c r="I35" i="3"/>
  <c r="I34" i="3"/>
  <c r="I30" i="3"/>
  <c r="D29" i="3"/>
  <c r="E29" i="3"/>
  <c r="I27" i="3"/>
  <c r="I23" i="3"/>
  <c r="I19" i="3"/>
  <c r="I18" i="3"/>
  <c r="I21" i="3"/>
  <c r="H18" i="3"/>
  <c r="H19" i="3"/>
  <c r="H23" i="3"/>
  <c r="H27" i="3"/>
  <c r="H30" i="3"/>
  <c r="H33" i="3"/>
  <c r="H34" i="3"/>
  <c r="H35" i="3"/>
  <c r="H36" i="3"/>
  <c r="H37" i="3"/>
  <c r="H21" i="3"/>
  <c r="C31" i="57"/>
  <c r="I31" i="57" s="1"/>
  <c r="I38" i="57"/>
  <c r="I37" i="57"/>
  <c r="I36" i="57"/>
  <c r="I35" i="57"/>
  <c r="I34" i="57"/>
  <c r="I33" i="57"/>
  <c r="I32" i="57"/>
  <c r="I30" i="57"/>
  <c r="I29" i="57"/>
  <c r="I28" i="57"/>
  <c r="I27" i="57"/>
  <c r="I26" i="57"/>
  <c r="I23" i="57"/>
  <c r="I21" i="57"/>
  <c r="I19" i="57"/>
  <c r="I18" i="57"/>
  <c r="C31" i="56"/>
  <c r="D31" i="56"/>
  <c r="E31" i="56"/>
  <c r="F31" i="56"/>
  <c r="G31" i="56"/>
  <c r="H31" i="56"/>
  <c r="I38" i="56"/>
  <c r="I37" i="56"/>
  <c r="I36" i="56"/>
  <c r="I35" i="56"/>
  <c r="I34" i="56"/>
  <c r="I33" i="56"/>
  <c r="I32" i="56"/>
  <c r="I30" i="56"/>
  <c r="I29" i="56"/>
  <c r="I27" i="56"/>
  <c r="I26" i="56"/>
  <c r="I23" i="56"/>
  <c r="I21" i="56"/>
  <c r="I19" i="56"/>
  <c r="I18" i="56"/>
  <c r="C31" i="55"/>
  <c r="D31" i="55"/>
  <c r="F31" i="55"/>
  <c r="G31" i="55"/>
  <c r="H31" i="55"/>
  <c r="I37" i="55"/>
  <c r="I36" i="55"/>
  <c r="I35" i="55"/>
  <c r="I34" i="55"/>
  <c r="I33" i="55"/>
  <c r="I32" i="55"/>
  <c r="I30" i="55"/>
  <c r="I29" i="55"/>
  <c r="I28" i="55"/>
  <c r="I27" i="55"/>
  <c r="I26" i="55"/>
  <c r="I23" i="55"/>
  <c r="I21" i="55"/>
  <c r="I19" i="55"/>
  <c r="I18" i="55"/>
  <c r="D31" i="54"/>
  <c r="E31" i="54"/>
  <c r="G31" i="54"/>
  <c r="H31" i="54"/>
  <c r="I38" i="54"/>
  <c r="I37" i="54"/>
  <c r="I36" i="54"/>
  <c r="I35" i="54"/>
  <c r="I34" i="54"/>
  <c r="I33" i="54"/>
  <c r="I30" i="54"/>
  <c r="I27" i="54"/>
  <c r="I26" i="54"/>
  <c r="I23" i="54"/>
  <c r="I21" i="54"/>
  <c r="I19" i="54"/>
  <c r="I18" i="54"/>
  <c r="C31" i="53"/>
  <c r="E31" i="53"/>
  <c r="F31" i="53"/>
  <c r="G31" i="53"/>
  <c r="I38" i="53"/>
  <c r="I37" i="53"/>
  <c r="I36" i="53"/>
  <c r="I35" i="53"/>
  <c r="I34" i="53"/>
  <c r="I33" i="53"/>
  <c r="I30" i="53"/>
  <c r="I29" i="53"/>
  <c r="I27" i="53"/>
  <c r="I26" i="53"/>
  <c r="I23" i="53"/>
  <c r="I21" i="53"/>
  <c r="I19" i="53"/>
  <c r="I18" i="53"/>
  <c r="C24" i="52"/>
  <c r="D24" i="52"/>
  <c r="E24" i="52"/>
  <c r="E16" i="52" s="1"/>
  <c r="E39" i="52" s="1"/>
  <c r="F24" i="52"/>
  <c r="F16" i="52" s="1"/>
  <c r="F39" i="52" s="1"/>
  <c r="G24" i="52"/>
  <c r="G16" i="52" s="1"/>
  <c r="G39" i="52" s="1"/>
  <c r="H16" i="52"/>
  <c r="H39" i="52" s="1"/>
  <c r="I38" i="52"/>
  <c r="I37" i="52"/>
  <c r="I36" i="52"/>
  <c r="I35" i="52"/>
  <c r="I34" i="52"/>
  <c r="I33" i="52"/>
  <c r="I32" i="52"/>
  <c r="I31" i="52"/>
  <c r="I30" i="52"/>
  <c r="I27" i="52"/>
  <c r="I26" i="52"/>
  <c r="I25" i="52"/>
  <c r="I23" i="52"/>
  <c r="I22" i="52"/>
  <c r="I21" i="52"/>
  <c r="I20" i="52"/>
  <c r="I19" i="52"/>
  <c r="I18" i="52"/>
  <c r="C31" i="58"/>
  <c r="D31" i="58"/>
  <c r="E31" i="58"/>
  <c r="F31" i="58"/>
  <c r="G31" i="58"/>
  <c r="H31" i="58"/>
  <c r="I38" i="58"/>
  <c r="I37" i="58"/>
  <c r="I36" i="58"/>
  <c r="I35" i="58"/>
  <c r="I34" i="58"/>
  <c r="I33" i="58"/>
  <c r="I32" i="58"/>
  <c r="I30" i="58"/>
  <c r="I29" i="58"/>
  <c r="I28" i="58"/>
  <c r="I27" i="58"/>
  <c r="I26" i="58"/>
  <c r="I23" i="58"/>
  <c r="I21" i="58"/>
  <c r="I19" i="58"/>
  <c r="I18" i="58"/>
  <c r="I17" i="52"/>
  <c r="H31" i="57"/>
  <c r="H17" i="52"/>
  <c r="H31" i="52"/>
  <c r="D31" i="52"/>
  <c r="E31" i="52"/>
  <c r="F31" i="52"/>
  <c r="G31" i="52"/>
  <c r="C31" i="52"/>
  <c r="D31" i="57"/>
  <c r="E31" i="57"/>
  <c r="F31" i="57"/>
  <c r="G31" i="57"/>
  <c r="D18" i="3"/>
  <c r="D19" i="3"/>
  <c r="D23" i="3"/>
  <c r="D27" i="3"/>
  <c r="D30" i="3"/>
  <c r="D33" i="3"/>
  <c r="D34" i="3"/>
  <c r="D35" i="3"/>
  <c r="D36" i="3"/>
  <c r="D37" i="3"/>
  <c r="E18" i="3"/>
  <c r="E19" i="3"/>
  <c r="E23" i="3"/>
  <c r="E27" i="3"/>
  <c r="E30" i="3"/>
  <c r="E33" i="3"/>
  <c r="E34" i="3"/>
  <c r="E35" i="3"/>
  <c r="E36" i="3"/>
  <c r="E37" i="3"/>
  <c r="F18" i="3"/>
  <c r="F19" i="3"/>
  <c r="F23" i="3"/>
  <c r="F27" i="3"/>
  <c r="F30" i="3"/>
  <c r="F33" i="3"/>
  <c r="F34" i="3"/>
  <c r="F35" i="3"/>
  <c r="F36" i="3"/>
  <c r="F37" i="3"/>
  <c r="G18" i="3"/>
  <c r="G19" i="3"/>
  <c r="G23" i="3"/>
  <c r="G27" i="3"/>
  <c r="G30" i="3"/>
  <c r="G33" i="3"/>
  <c r="G34" i="3"/>
  <c r="G35" i="3"/>
  <c r="G36" i="3"/>
  <c r="G37" i="3"/>
  <c r="C18" i="3"/>
  <c r="C19" i="3"/>
  <c r="C23" i="3"/>
  <c r="C27" i="3"/>
  <c r="C30" i="3"/>
  <c r="C34" i="3"/>
  <c r="C35" i="3"/>
  <c r="C36" i="3"/>
  <c r="C37" i="3"/>
  <c r="D21" i="3"/>
  <c r="E21" i="3"/>
  <c r="F21" i="3"/>
  <c r="G21" i="3"/>
  <c r="C21" i="3"/>
  <c r="B25" i="35"/>
  <c r="G14" i="36"/>
  <c r="F14" i="36"/>
  <c r="E14" i="36"/>
  <c r="D14" i="36"/>
  <c r="C14" i="36"/>
  <c r="B14" i="36"/>
  <c r="C25" i="35"/>
  <c r="D25" i="35"/>
  <c r="E25" i="35"/>
  <c r="F25" i="35"/>
  <c r="G25" i="35"/>
  <c r="B18" i="35"/>
  <c r="G26" i="35"/>
  <c r="F26" i="35"/>
  <c r="E26" i="35"/>
  <c r="D26" i="35"/>
  <c r="C26" i="35"/>
  <c r="B26" i="35"/>
  <c r="G24" i="35"/>
  <c r="F24" i="35"/>
  <c r="E24" i="35"/>
  <c r="D24" i="35"/>
  <c r="C24" i="35"/>
  <c r="B24" i="35"/>
  <c r="G22" i="35"/>
  <c r="F22" i="35"/>
  <c r="E22" i="35"/>
  <c r="D22" i="35"/>
  <c r="C22" i="35"/>
  <c r="B22" i="35"/>
  <c r="G20" i="35"/>
  <c r="F20" i="35"/>
  <c r="E20" i="35"/>
  <c r="D20" i="35"/>
  <c r="C20" i="35"/>
  <c r="B20" i="35"/>
  <c r="G18" i="35"/>
  <c r="F18" i="35"/>
  <c r="E18" i="35"/>
  <c r="D18" i="35"/>
  <c r="C18" i="35"/>
  <c r="G16" i="35"/>
  <c r="F16" i="35"/>
  <c r="E16" i="35"/>
  <c r="D16" i="35"/>
  <c r="C16" i="35"/>
  <c r="B16" i="35"/>
  <c r="G14" i="35"/>
  <c r="F14" i="35"/>
  <c r="E14" i="35"/>
  <c r="D14" i="35"/>
  <c r="C14" i="35"/>
  <c r="B14" i="35"/>
  <c r="G12" i="35"/>
  <c r="F12" i="35"/>
  <c r="E12" i="35"/>
  <c r="D12" i="35"/>
  <c r="C12" i="35"/>
  <c r="B12" i="35"/>
  <c r="E17" i="56"/>
  <c r="D17" i="56"/>
  <c r="D24" i="56" s="1"/>
  <c r="D17" i="54"/>
  <c r="D17" i="53"/>
  <c r="G17" i="52"/>
  <c r="F17" i="52"/>
  <c r="E17" i="52"/>
  <c r="D17" i="52"/>
  <c r="C17" i="52"/>
  <c r="D17" i="58"/>
  <c r="D24" i="58" s="1"/>
  <c r="D16" i="58" s="1"/>
  <c r="D39" i="58" s="1"/>
  <c r="F10" i="36"/>
  <c r="F11" i="36"/>
  <c r="D10" i="36"/>
  <c r="D11" i="36"/>
  <c r="B10" i="36"/>
  <c r="B11" i="36"/>
  <c r="G9" i="36"/>
  <c r="G10" i="36"/>
  <c r="G11" i="36"/>
  <c r="F9" i="36"/>
  <c r="E9" i="36"/>
  <c r="E10" i="36"/>
  <c r="E11" i="36"/>
  <c r="D9" i="36"/>
  <c r="C9" i="36"/>
  <c r="C10" i="36"/>
  <c r="C11" i="36"/>
  <c r="B9" i="36"/>
  <c r="H8" i="36"/>
  <c r="H7" i="36"/>
  <c r="H6" i="36"/>
  <c r="H5" i="36"/>
  <c r="H4" i="36"/>
  <c r="H3" i="36"/>
  <c r="H2" i="36"/>
  <c r="H9" i="36"/>
  <c r="G9" i="35"/>
  <c r="F9" i="35"/>
  <c r="E9" i="35"/>
  <c r="D9" i="35"/>
  <c r="C9" i="35"/>
  <c r="B9" i="35"/>
  <c r="H8" i="35"/>
  <c r="H7" i="35"/>
  <c r="H6" i="35"/>
  <c r="H5" i="35"/>
  <c r="H4" i="35"/>
  <c r="H3" i="35"/>
  <c r="H9" i="35"/>
  <c r="H2" i="35"/>
  <c r="H11" i="36"/>
  <c r="H10" i="36"/>
  <c r="D24" i="54" l="1"/>
  <c r="D16" i="54" s="1"/>
  <c r="D39" i="54" s="1"/>
  <c r="D24" i="53"/>
  <c r="D16" i="53" s="1"/>
  <c r="D16" i="56"/>
  <c r="C28" i="52"/>
  <c r="I28" i="52" s="1"/>
  <c r="C28" i="53"/>
  <c r="I28" i="53" s="1"/>
  <c r="C29" i="3"/>
  <c r="E24" i="56"/>
  <c r="E16" i="56" s="1"/>
  <c r="E39" i="56" s="1"/>
  <c r="G28" i="3"/>
  <c r="G29" i="3"/>
  <c r="I32" i="53"/>
  <c r="D31" i="53"/>
  <c r="E38" i="3"/>
  <c r="E31" i="55"/>
  <c r="F29" i="3"/>
  <c r="I29" i="54"/>
  <c r="H29" i="3"/>
  <c r="H38" i="3"/>
  <c r="H31" i="3" s="1"/>
  <c r="F32" i="3"/>
  <c r="I31" i="55"/>
  <c r="D31" i="3"/>
  <c r="I31" i="58"/>
  <c r="D39" i="56"/>
  <c r="E31" i="3"/>
  <c r="D28" i="3"/>
  <c r="G31" i="3"/>
  <c r="F28" i="3"/>
  <c r="D16" i="52"/>
  <c r="I24" i="52"/>
  <c r="I31" i="56"/>
  <c r="I31" i="53"/>
  <c r="H28" i="3"/>
  <c r="C16" i="52" l="1"/>
  <c r="C39" i="52" s="1"/>
  <c r="D39" i="53"/>
  <c r="F31" i="3"/>
  <c r="I29" i="3"/>
  <c r="I38" i="3"/>
  <c r="D39" i="52"/>
  <c r="I16" i="52" l="1"/>
  <c r="I39" i="52"/>
  <c r="I32" i="54" l="1"/>
  <c r="C31" i="54"/>
  <c r="I31" i="54" s="1"/>
  <c r="C32" i="3"/>
  <c r="C31" i="3" l="1"/>
  <c r="I32" i="3"/>
  <c r="I31" i="3" l="1"/>
  <c r="H22" i="54" l="1"/>
  <c r="H20" i="54" s="1"/>
  <c r="H17" i="54" s="1"/>
  <c r="H24" i="54" s="1"/>
  <c r="H16" i="54" s="1"/>
  <c r="H39" i="54" s="1"/>
  <c r="G22" i="54"/>
  <c r="G20" i="54" s="1"/>
  <c r="G17" i="54" s="1"/>
  <c r="G24" i="54" s="1"/>
  <c r="G16" i="54" s="1"/>
  <c r="G39" i="54" s="1"/>
  <c r="F22" i="54"/>
  <c r="F20" i="54" s="1"/>
  <c r="F17" i="54" s="1"/>
  <c r="F24" i="54" s="1"/>
  <c r="F16" i="54" s="1"/>
  <c r="F39" i="54" s="1"/>
  <c r="H22" i="53"/>
  <c r="H20" i="53" s="1"/>
  <c r="H17" i="53" s="1"/>
  <c r="G22" i="53"/>
  <c r="G20" i="53" s="1"/>
  <c r="G17" i="53" s="1"/>
  <c r="G24" i="53" s="1"/>
  <c r="G16" i="53" s="1"/>
  <c r="G39" i="53" s="1"/>
  <c r="F22" i="53"/>
  <c r="F20" i="53" s="1"/>
  <c r="F17" i="53" s="1"/>
  <c r="F24" i="53" s="1"/>
  <c r="F16" i="53" s="1"/>
  <c r="F39" i="53" s="1"/>
  <c r="H22" i="55"/>
  <c r="H20" i="55" s="1"/>
  <c r="H17" i="55" s="1"/>
  <c r="G22" i="55"/>
  <c r="G20" i="55" s="1"/>
  <c r="G17" i="55" s="1"/>
  <c r="F22" i="55"/>
  <c r="F20" i="55" s="1"/>
  <c r="F17" i="55" s="1"/>
  <c r="E22" i="55"/>
  <c r="E20" i="55" s="1"/>
  <c r="E17" i="55" s="1"/>
  <c r="D22" i="55"/>
  <c r="D20" i="55" s="1"/>
  <c r="D17" i="55" s="1"/>
  <c r="H22" i="56"/>
  <c r="H20" i="56" s="1"/>
  <c r="H17" i="56" s="1"/>
  <c r="G22" i="56"/>
  <c r="G20" i="56" s="1"/>
  <c r="G17" i="56" s="1"/>
  <c r="G24" i="56" s="1"/>
  <c r="G16" i="56" s="1"/>
  <c r="G39" i="56" s="1"/>
  <c r="F22" i="56"/>
  <c r="F20" i="56" s="1"/>
  <c r="F17" i="56" s="1"/>
  <c r="F24" i="56" s="1"/>
  <c r="F16" i="56" s="1"/>
  <c r="F39" i="56" s="1"/>
  <c r="H22" i="57"/>
  <c r="H20" i="57" s="1"/>
  <c r="H17" i="57" s="1"/>
  <c r="H24" i="57" s="1"/>
  <c r="H16" i="57" s="1"/>
  <c r="H39" i="57" s="1"/>
  <c r="G22" i="57"/>
  <c r="G20" i="57" s="1"/>
  <c r="G17" i="57" s="1"/>
  <c r="G24" i="57" s="1"/>
  <c r="G16" i="57" s="1"/>
  <c r="G39" i="57" s="1"/>
  <c r="F22" i="57"/>
  <c r="F20" i="57" s="1"/>
  <c r="F17" i="57" s="1"/>
  <c r="F24" i="57" s="1"/>
  <c r="F16" i="57" s="1"/>
  <c r="F39" i="57" s="1"/>
  <c r="E22" i="57"/>
  <c r="E20" i="57" s="1"/>
  <c r="E17" i="57" s="1"/>
  <c r="E24" i="57" s="1"/>
  <c r="E16" i="57" s="1"/>
  <c r="E39" i="57" s="1"/>
  <c r="D22" i="57"/>
  <c r="D20" i="57" l="1"/>
  <c r="D22" i="3"/>
  <c r="C28" i="56"/>
  <c r="D24" i="55"/>
  <c r="D16" i="55" s="1"/>
  <c r="D39" i="55" s="1"/>
  <c r="H24" i="55"/>
  <c r="H16" i="55" s="1"/>
  <c r="H39" i="55" s="1"/>
  <c r="C22" i="56"/>
  <c r="E24" i="55"/>
  <c r="E16" i="55" s="1"/>
  <c r="E39" i="55" s="1"/>
  <c r="C22" i="53"/>
  <c r="C22" i="54"/>
  <c r="H16" i="56"/>
  <c r="H39" i="56" s="1"/>
  <c r="F24" i="55"/>
  <c r="F16" i="55" s="1"/>
  <c r="F39" i="55" s="1"/>
  <c r="H24" i="53"/>
  <c r="H16" i="53" s="1"/>
  <c r="H39" i="53" s="1"/>
  <c r="C22" i="57"/>
  <c r="C22" i="55"/>
  <c r="G24" i="55"/>
  <c r="G16" i="55" s="1"/>
  <c r="G39" i="55" s="1"/>
  <c r="E22" i="53"/>
  <c r="E20" i="53" s="1"/>
  <c r="E17" i="53" s="1"/>
  <c r="E24" i="53" s="1"/>
  <c r="E16" i="53" s="1"/>
  <c r="E39" i="53" s="1"/>
  <c r="E22" i="54"/>
  <c r="E20" i="54" s="1"/>
  <c r="E17" i="54" s="1"/>
  <c r="E24" i="54" s="1"/>
  <c r="E16" i="54" s="1"/>
  <c r="E39" i="54" s="1"/>
  <c r="C20" i="56" l="1"/>
  <c r="I22" i="56"/>
  <c r="F22" i="58"/>
  <c r="C20" i="55"/>
  <c r="I22" i="55"/>
  <c r="C20" i="53"/>
  <c r="I22" i="53"/>
  <c r="C22" i="58"/>
  <c r="G22" i="58"/>
  <c r="C20" i="57"/>
  <c r="I22" i="57"/>
  <c r="E22" i="58"/>
  <c r="H22" i="58"/>
  <c r="C20" i="54"/>
  <c r="I22" i="54"/>
  <c r="I28" i="56"/>
  <c r="C28" i="3"/>
  <c r="I28" i="3" s="1"/>
  <c r="D17" i="57"/>
  <c r="D20" i="3"/>
  <c r="D17" i="3" s="1"/>
  <c r="D25" i="3" l="1"/>
  <c r="D24" i="3" s="1"/>
  <c r="D16" i="3" s="1"/>
  <c r="D39" i="3" s="1"/>
  <c r="D24" i="57"/>
  <c r="D16" i="57" s="1"/>
  <c r="D39" i="57" s="1"/>
  <c r="E20" i="58"/>
  <c r="E22" i="3"/>
  <c r="G20" i="58"/>
  <c r="G22" i="3"/>
  <c r="F20" i="58"/>
  <c r="F22" i="3"/>
  <c r="H20" i="58"/>
  <c r="H22" i="3"/>
  <c r="C17" i="55"/>
  <c r="I20" i="55"/>
  <c r="C17" i="54"/>
  <c r="I20" i="54"/>
  <c r="C17" i="57"/>
  <c r="I20" i="57"/>
  <c r="C20" i="58"/>
  <c r="I22" i="58"/>
  <c r="C22" i="3"/>
  <c r="I22" i="3" s="1"/>
  <c r="C17" i="53"/>
  <c r="I20" i="53"/>
  <c r="C17" i="56"/>
  <c r="I20" i="56"/>
  <c r="I17" i="53" l="1"/>
  <c r="I17" i="54"/>
  <c r="C17" i="58"/>
  <c r="I20" i="58"/>
  <c r="C20" i="3"/>
  <c r="G17" i="58"/>
  <c r="G20" i="3"/>
  <c r="G17" i="3" s="1"/>
  <c r="I17" i="57"/>
  <c r="I17" i="55"/>
  <c r="E20" i="3"/>
  <c r="E17" i="3" s="1"/>
  <c r="E17" i="58"/>
  <c r="I17" i="56"/>
  <c r="H20" i="3"/>
  <c r="H17" i="3" s="1"/>
  <c r="H17" i="58"/>
  <c r="F20" i="3"/>
  <c r="F17" i="3" s="1"/>
  <c r="F17" i="58"/>
  <c r="F24" i="58" l="1"/>
  <c r="F16" i="58" s="1"/>
  <c r="F39" i="58" s="1"/>
  <c r="F25" i="3"/>
  <c r="F24" i="3" s="1"/>
  <c r="G24" i="58"/>
  <c r="G16" i="58" s="1"/>
  <c r="G39" i="58" s="1"/>
  <c r="G25" i="3"/>
  <c r="G24" i="3" s="1"/>
  <c r="I17" i="58"/>
  <c r="C24" i="53"/>
  <c r="I25" i="53"/>
  <c r="F16" i="3"/>
  <c r="F39" i="3" s="1"/>
  <c r="E24" i="58"/>
  <c r="E16" i="58" s="1"/>
  <c r="E39" i="58" s="1"/>
  <c r="E25" i="3"/>
  <c r="E24" i="3" s="1"/>
  <c r="E16" i="3" s="1"/>
  <c r="E39" i="3" s="1"/>
  <c r="C24" i="57"/>
  <c r="I25" i="57"/>
  <c r="C24" i="54"/>
  <c r="I25" i="54"/>
  <c r="I25" i="56"/>
  <c r="C24" i="56"/>
  <c r="C17" i="3"/>
  <c r="I20" i="3"/>
  <c r="H24" i="58"/>
  <c r="H16" i="58" s="1"/>
  <c r="H39" i="58" s="1"/>
  <c r="H25" i="3"/>
  <c r="H24" i="3" s="1"/>
  <c r="H16" i="3" s="1"/>
  <c r="H39" i="3" s="1"/>
  <c r="C24" i="55"/>
  <c r="I25" i="55"/>
  <c r="G16" i="3"/>
  <c r="G39" i="3" s="1"/>
  <c r="I24" i="56" l="1"/>
  <c r="C16" i="56"/>
  <c r="I24" i="54"/>
  <c r="C16" i="54"/>
  <c r="C16" i="57"/>
  <c r="I24" i="57"/>
  <c r="I24" i="53"/>
  <c r="C16" i="53"/>
  <c r="I24" i="55"/>
  <c r="C16" i="55"/>
  <c r="I17" i="3"/>
  <c r="C24" i="58"/>
  <c r="I25" i="58"/>
  <c r="C25" i="3"/>
  <c r="I16" i="56" l="1"/>
  <c r="C39" i="56"/>
  <c r="I39" i="56" s="1"/>
  <c r="C16" i="58"/>
  <c r="I24" i="58"/>
  <c r="C39" i="55"/>
  <c r="I39" i="55" s="1"/>
  <c r="I16" i="55"/>
  <c r="C39" i="57"/>
  <c r="I39" i="57" s="1"/>
  <c r="I16" i="57"/>
  <c r="C39" i="53"/>
  <c r="I39" i="53" s="1"/>
  <c r="I16" i="53"/>
  <c r="I16" i="54"/>
  <c r="C39" i="54"/>
  <c r="I39" i="54" s="1"/>
  <c r="I25" i="3"/>
  <c r="C24" i="3"/>
  <c r="C39" i="58" l="1"/>
  <c r="I39" i="58" s="1"/>
  <c r="I16" i="58"/>
  <c r="I24" i="3"/>
  <c r="C16" i="3"/>
  <c r="C39" i="3" l="1"/>
  <c r="I39" i="3" s="1"/>
  <c r="I16" i="3"/>
</calcChain>
</file>

<file path=xl/sharedStrings.xml><?xml version="1.0" encoding="utf-8"?>
<sst xmlns="http://schemas.openxmlformats.org/spreadsheetml/2006/main" count="640" uniqueCount="170">
  <si>
    <t>Приложение  № 4.1</t>
  </si>
  <si>
    <t>к приказу Минэнерго России</t>
  </si>
  <si>
    <t>от «___»________2010 г. №____</t>
  </si>
  <si>
    <t>Утверждаю</t>
  </si>
  <si>
    <t>руководитель организации</t>
  </si>
  <si>
    <t>«___»____________ 20____ года</t>
  </si>
  <si>
    <t>М.П.</t>
  </si>
  <si>
    <t>млн. рублей без НДС</t>
  </si>
  <si>
    <t>№ п/п</t>
  </si>
  <si>
    <t>Показатели</t>
  </si>
  <si>
    <t>план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</si>
  <si>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</si>
  <si>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</si>
  <si>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</si>
  <si>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</si>
  <si>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(расшифровать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</si>
  <si>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</si>
  <si>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</si>
  <si>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</si>
  <si>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</si>
  <si>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1.</t>
  </si>
  <si>
    <t>Материальные расходы, всего</t>
  </si>
  <si>
    <t>Топливо</t>
  </si>
  <si>
    <t>Сырье, материалы, запасные части, инструменты</t>
  </si>
  <si>
    <t>1.3.</t>
  </si>
  <si>
    <t>Покупная электроэнергия</t>
  </si>
  <si>
    <t>2.</t>
  </si>
  <si>
    <t>Расходы на оплату труда с учетом ЕСН</t>
  </si>
  <si>
    <t>3.</t>
  </si>
  <si>
    <t>Амортизационные отчисления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</si>
  <si>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</si>
  <si>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</si>
  <si>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</si>
  <si>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</si>
  <si>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</si>
  <si>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</si>
  <si>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</si>
  <si>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</si>
  <si>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</si>
  <si>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</si>
  <si>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</si>
  <si>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</si>
  <si>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</si>
  <si>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</si>
  <si>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</si>
  <si>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</si>
  <si>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</si>
  <si>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</si>
  <si>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</si>
  <si>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</si>
  <si>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</si>
  <si>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</si>
  <si>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</si>
  <si>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</si>
  <si>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</si>
  <si>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</si>
  <si>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</si>
  <si>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</si>
  <si>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</si>
  <si>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</si>
  <si>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</si>
  <si>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</si>
  <si>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Прочее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</si>
  <si>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</si>
  <si>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</si>
  <si>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</si>
  <si>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</si>
  <si>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</si>
  <si>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</si>
  <si>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</si>
  <si>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</si>
  <si>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</si>
  <si>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</si>
  <si>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</si>
  <si>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</si>
  <si>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</si>
  <si>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</si>
  <si>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</si>
  <si>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</si>
  <si>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</si>
  <si>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</si>
  <si>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</si>
  <si>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</si>
  <si>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</si>
  <si>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</si>
  <si>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</si>
  <si>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</si>
  <si>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</si>
  <si>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</si>
  <si>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</si>
  <si>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</si>
  <si>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</si>
  <si>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</si>
  <si>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</si>
  <si>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</si>
  <si>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</si>
  <si>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Справочно:</t>
  </si>
  <si>
    <t>EBITDA</t>
  </si>
  <si>
    <t xml:space="preserve">2. </t>
  </si>
  <si>
    <t>Долг на конец периода</t>
  </si>
  <si>
    <t xml:space="preserve">3. </t>
  </si>
  <si>
    <t>Уровень тарифов (коп/кВтч)</t>
  </si>
  <si>
    <t>*заполняется ОГК/ТГК</t>
  </si>
  <si>
    <t>ОАО "МРСК Северного Кавказа"</t>
  </si>
  <si>
    <t>Приложение  № 4.2</t>
  </si>
  <si>
    <t>Источники финансирования инвестиционных программ (по объему капитальных вложений)
(в прогнозных ценах соответствующих лет), млн. рублей без НДС</t>
  </si>
  <si>
    <t>«___»________ 20__ года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</si>
  <si>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</si>
  <si>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</si>
  <si>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</si>
  <si>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</si>
  <si>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</si>
  <si>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</si>
  <si>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</si>
  <si>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</si>
  <si>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</si>
  <si>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</si>
  <si>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</si>
  <si>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</si>
  <si>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</si>
  <si>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</si>
  <si>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</si>
  <si>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</si>
  <si>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</si>
  <si>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</si>
  <si>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</si>
  <si>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</si>
  <si>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</si>
  <si>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</si>
  <si>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</si>
  <si>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</si>
  <si>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Прочие собственные средства</t>
  </si>
  <si>
    <t xml:space="preserve">1.3.1. </t>
  </si>
  <si>
    <t>в т.ч. средства допэмиссии</t>
  </si>
  <si>
    <t>1.4.</t>
  </si>
  <si>
    <t>Остаток собственных средств на начало года</t>
  </si>
  <si>
    <t>Привлеченные средства, в т.ч.: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</si>
  <si>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</si>
  <si>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</si>
  <si>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</si>
  <si>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</si>
  <si>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</si>
  <si>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</si>
  <si>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</si>
  <si>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</si>
  <si>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</si>
  <si>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</si>
  <si>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</si>
  <si>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</si>
  <si>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</si>
  <si>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 (по объему капитальных вложений)</t>
  </si>
  <si>
    <t>МРСК</t>
  </si>
  <si>
    <t>Кабардино-Балкарский филиал</t>
  </si>
  <si>
    <t>Карачаево-Черкесский филиал</t>
  </si>
  <si>
    <t>Северо-Осетинский филиал</t>
  </si>
  <si>
    <t>филиал "Ставропольэнерго"</t>
  </si>
  <si>
    <t>Ингушский филиал</t>
  </si>
  <si>
    <t>КБФ</t>
  </si>
  <si>
    <t>КЧФ</t>
  </si>
  <si>
    <t>СОФ</t>
  </si>
  <si>
    <t>СТФ</t>
  </si>
  <si>
    <t>ДагФ</t>
  </si>
  <si>
    <t>ИНФ</t>
  </si>
  <si>
    <t>АУ</t>
  </si>
  <si>
    <t>филиад "Дагэнерго"</t>
  </si>
  <si>
    <t>Исполнительный аппарат</t>
  </si>
  <si>
    <t>________________Ю.В. Зайцев</t>
  </si>
  <si>
    <t>ПСП</t>
  </si>
  <si>
    <t>_________________  Ю.В. Зайцев</t>
  </si>
  <si>
    <t>Финансовый план АО "Чеченэнерго" 
на период реализации инвестиционной программы (заполняется по финансированию)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</si>
</sst>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22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 CYR"/>
    </font>
    <font>
      <sz val="12"/>
      <name val="Times New Roman CYR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0" borderId="0"/>
    <xf numFmtId="0" fontId="1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4" fillId="0" borderId="0"/>
    <xf numFmtId="0" fontId="10" fillId="12" borderId="19" applyNumberFormat="0" applyFont="0" applyAlignment="0" applyProtection="0"/>
    <xf numFmtId="9" fontId="2" fillId="0" borderId="0" applyFont="0" applyFill="0" applyBorder="0" applyAlignment="0" applyProtection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15" fillId="0" borderId="0"/>
    <xf numFmtId="0" fontId="1" fillId="0" borderId="0"/>
    <xf numFmtId="0" fontId="2" fillId="0" borderId="0"/>
    <xf numFmtId="0" fontId="2" fillId="0" borderId="0"/>
    <xf numFmtId="0" fontId="13" fillId="0" borderId="0"/>
  </cellStyleXfs>
  <cellXfs count="113">
    <xf numFmtId="0" fontId="0" fillId="0" borderId="0" xfId="0"/>
    <xf numFmtId="0" fontId="2" fillId="0" borderId="0" xfId="1"/>
    <xf numFmtId="0" fontId="2" fillId="0" borderId="0" xfId="1" applyFont="1" applyAlignment="1">
      <alignment horizontal="right"/>
    </xf>
    <xf numFmtId="4" fontId="4" fillId="0" borderId="0" xfId="1" applyNumberFormat="1" applyFont="1" applyAlignment="1">
      <alignment horizontal="center" wrapText="1"/>
    </xf>
    <xf numFmtId="0" fontId="2" fillId="0" borderId="0" xfId="1" applyFill="1"/>
    <xf numFmtId="0" fontId="2" fillId="0" borderId="0" xfId="1" applyFont="1" applyFill="1" applyAlignment="1">
      <alignment horizontal="right"/>
    </xf>
    <xf numFmtId="2" fontId="2" fillId="0" borderId="0" xfId="1" applyNumberFormat="1" applyFont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3" fontId="2" fillId="0" borderId="0" xfId="1" applyNumberFormat="1"/>
    <xf numFmtId="16" fontId="2" fillId="0" borderId="7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Alignment="1">
      <alignment horizontal="left"/>
    </xf>
    <xf numFmtId="0" fontId="2" fillId="0" borderId="0" xfId="1" applyFont="1"/>
    <xf numFmtId="2" fontId="2" fillId="0" borderId="0" xfId="1" applyNumberFormat="1" applyFont="1" applyAlignment="1">
      <alignment horizontal="right" vertical="top"/>
    </xf>
    <xf numFmtId="0" fontId="7" fillId="0" borderId="8" xfId="1" applyFont="1" applyBorder="1"/>
    <xf numFmtId="0" fontId="16" fillId="0" borderId="0" xfId="35" applyFont="1"/>
    <xf numFmtId="0" fontId="2" fillId="0" borderId="0" xfId="35" applyFont="1"/>
    <xf numFmtId="0" fontId="2" fillId="0" borderId="0" xfId="35" applyFont="1" applyAlignment="1">
      <alignment horizontal="left"/>
    </xf>
    <xf numFmtId="0" fontId="2" fillId="0" borderId="0" xfId="35" applyFont="1" applyFill="1"/>
    <xf numFmtId="0" fontId="2" fillId="0" borderId="0" xfId="35" applyFont="1" applyAlignment="1">
      <alignment horizontal="right"/>
    </xf>
    <xf numFmtId="0" fontId="2" fillId="0" borderId="0" xfId="35" applyFont="1" applyFill="1" applyAlignment="1">
      <alignment horizontal="left"/>
    </xf>
    <xf numFmtId="0" fontId="3" fillId="0" borderId="0" xfId="35" applyFont="1" applyAlignment="1">
      <alignment horizontal="center" wrapText="1"/>
    </xf>
    <xf numFmtId="2" fontId="17" fillId="0" borderId="0" xfId="35" applyNumberFormat="1" applyFont="1" applyAlignment="1">
      <alignment horizontal="right" vertical="top" wrapText="1"/>
    </xf>
    <xf numFmtId="0" fontId="3" fillId="0" borderId="0" xfId="35" applyFont="1"/>
    <xf numFmtId="0" fontId="3" fillId="0" borderId="20" xfId="35" applyFont="1" applyBorder="1" applyAlignment="1">
      <alignment horizontal="center" vertical="center" wrapText="1"/>
    </xf>
    <xf numFmtId="0" fontId="3" fillId="0" borderId="16" xfId="35" applyFont="1" applyBorder="1" applyAlignment="1">
      <alignment horizontal="center" vertical="center" wrapText="1"/>
    </xf>
    <xf numFmtId="0" fontId="3" fillId="0" borderId="11" xfId="35" applyFont="1" applyBorder="1" applyAlignment="1">
      <alignment horizontal="center" vertical="center" wrapText="1"/>
    </xf>
    <xf numFmtId="0" fontId="3" fillId="0" borderId="21" xfId="35" applyFont="1" applyBorder="1" applyAlignment="1">
      <alignment horizontal="center" vertical="center" wrapText="1"/>
    </xf>
    <xf numFmtId="0" fontId="2" fillId="13" borderId="22" xfId="35" applyFont="1" applyFill="1" applyBorder="1" applyAlignment="1">
      <alignment horizontal="center" vertical="center" wrapText="1"/>
    </xf>
    <xf numFmtId="0" fontId="2" fillId="13" borderId="23" xfId="35" applyFont="1" applyFill="1" applyBorder="1" applyAlignment="1">
      <alignment horizontal="left" vertical="center" wrapText="1"/>
    </xf>
    <xf numFmtId="4" fontId="18" fillId="13" borderId="2" xfId="35" applyNumberFormat="1" applyFont="1" applyFill="1" applyBorder="1" applyAlignment="1">
      <alignment horizontal="right" vertical="center" wrapText="1"/>
    </xf>
    <xf numFmtId="4" fontId="18" fillId="13" borderId="3" xfId="35" applyNumberFormat="1" applyFont="1" applyFill="1" applyBorder="1" applyAlignment="1">
      <alignment horizontal="right" vertical="center" wrapText="1"/>
    </xf>
    <xf numFmtId="0" fontId="2" fillId="0" borderId="24" xfId="35" applyFont="1" applyFill="1" applyBorder="1" applyAlignment="1">
      <alignment horizontal="center" vertical="center"/>
    </xf>
    <xf numFmtId="0" fontId="2" fillId="0" borderId="25" xfId="35" applyFont="1" applyFill="1" applyBorder="1" applyAlignment="1">
      <alignment horizontal="left" vertical="center" wrapText="1"/>
    </xf>
    <xf numFmtId="4" fontId="18" fillId="0" borderId="8" xfId="35" applyNumberFormat="1" applyFont="1" applyFill="1" applyBorder="1" applyAlignment="1">
      <alignment horizontal="right"/>
    </xf>
    <xf numFmtId="4" fontId="18" fillId="0" borderId="9" xfId="35" applyNumberFormat="1" applyFont="1" applyFill="1" applyBorder="1" applyAlignment="1">
      <alignment horizontal="right"/>
    </xf>
    <xf numFmtId="0" fontId="2" fillId="13" borderId="24" xfId="35" applyFont="1" applyFill="1" applyBorder="1" applyAlignment="1">
      <alignment horizontal="center" vertical="center"/>
    </xf>
    <xf numFmtId="0" fontId="2" fillId="13" borderId="25" xfId="35" applyFont="1" applyFill="1" applyBorder="1" applyAlignment="1">
      <alignment horizontal="left" vertical="center" wrapText="1"/>
    </xf>
    <xf numFmtId="4" fontId="18" fillId="13" borderId="8" xfId="35" applyNumberFormat="1" applyFont="1" applyFill="1" applyBorder="1" applyAlignment="1">
      <alignment horizontal="right"/>
    </xf>
    <xf numFmtId="4" fontId="18" fillId="13" borderId="9" xfId="35" applyNumberFormat="1" applyFont="1" applyFill="1" applyBorder="1" applyAlignment="1">
      <alignment horizontal="right"/>
    </xf>
    <xf numFmtId="0" fontId="2" fillId="0" borderId="24" xfId="35" applyNumberFormat="1" applyFont="1" applyFill="1" applyBorder="1" applyAlignment="1">
      <alignment horizontal="center" vertical="center"/>
    </xf>
    <xf numFmtId="0" fontId="2" fillId="0" borderId="26" xfId="35" applyFont="1" applyFill="1" applyBorder="1" applyAlignment="1">
      <alignment horizontal="center" vertical="center"/>
    </xf>
    <xf numFmtId="0" fontId="2" fillId="0" borderId="27" xfId="35" applyFont="1" applyFill="1" applyBorder="1" applyAlignment="1">
      <alignment horizontal="left" vertical="center" wrapText="1"/>
    </xf>
    <xf numFmtId="4" fontId="18" fillId="0" borderId="17" xfId="35" applyNumberFormat="1" applyFont="1" applyFill="1" applyBorder="1" applyAlignment="1">
      <alignment horizontal="right"/>
    </xf>
    <xf numFmtId="4" fontId="18" fillId="0" borderId="18" xfId="35" applyNumberFormat="1" applyFont="1" applyFill="1" applyBorder="1" applyAlignment="1">
      <alignment horizontal="right"/>
    </xf>
    <xf numFmtId="4" fontId="18" fillId="0" borderId="11" xfId="35" applyNumberFormat="1" applyFont="1" applyFill="1" applyBorder="1" applyAlignment="1">
      <alignment horizontal="right"/>
    </xf>
    <xf numFmtId="4" fontId="18" fillId="0" borderId="12" xfId="35" applyNumberFormat="1" applyFont="1" applyFill="1" applyBorder="1" applyAlignment="1">
      <alignment horizontal="right"/>
    </xf>
    <xf numFmtId="0" fontId="2" fillId="0" borderId="0" xfId="35" applyFont="1" applyFill="1" applyBorder="1"/>
    <xf numFmtId="0" fontId="2" fillId="0" borderId="0" xfId="35" applyFont="1" applyFill="1" applyBorder="1" applyAlignment="1">
      <alignment horizontal="left" vertical="center" wrapText="1" indent="4"/>
    </xf>
    <xf numFmtId="0" fontId="0" fillId="0" borderId="8" xfId="0" applyBorder="1"/>
    <xf numFmtId="0" fontId="3" fillId="0" borderId="0" xfId="1" applyFont="1" applyAlignment="1">
      <alignment horizontal="center" wrapText="1"/>
    </xf>
    <xf numFmtId="0" fontId="0" fillId="0" borderId="8" xfId="0" applyBorder="1" applyAlignment="1">
      <alignment horizontal="right"/>
    </xf>
    <xf numFmtId="4" fontId="0" fillId="0" borderId="8" xfId="0" applyNumberFormat="1" applyBorder="1"/>
    <xf numFmtId="4" fontId="0" fillId="0" borderId="0" xfId="0" applyNumberFormat="1"/>
    <xf numFmtId="3" fontId="19" fillId="0" borderId="0" xfId="1" applyNumberFormat="1" applyFont="1"/>
    <xf numFmtId="3" fontId="19" fillId="0" borderId="0" xfId="1" applyNumberFormat="1" applyFont="1" applyAlignment="1">
      <alignment horizontal="left"/>
    </xf>
    <xf numFmtId="0" fontId="19" fillId="0" borderId="0" xfId="35" applyFont="1" applyBorder="1" applyAlignment="1">
      <alignment horizontal="left" wrapText="1"/>
    </xf>
    <xf numFmtId="0" fontId="19" fillId="0" borderId="0" xfId="35" applyFont="1"/>
    <xf numFmtId="164" fontId="19" fillId="0" borderId="0" xfId="35" applyNumberFormat="1" applyFont="1" applyAlignment="1">
      <alignment horizontal="right"/>
    </xf>
    <xf numFmtId="164" fontId="19" fillId="0" borderId="0" xfId="35" applyNumberFormat="1" applyFont="1"/>
    <xf numFmtId="0" fontId="19" fillId="0" borderId="0" xfId="35" applyFont="1" applyFill="1"/>
    <xf numFmtId="0" fontId="19" fillId="0" borderId="0" xfId="35" applyFont="1" applyFill="1" applyBorder="1" applyAlignment="1">
      <alignment horizontal="left" vertical="center"/>
    </xf>
    <xf numFmtId="0" fontId="19" fillId="0" borderId="0" xfId="35" applyFont="1" applyBorder="1"/>
    <xf numFmtId="0" fontId="19" fillId="0" borderId="0" xfId="35" applyFont="1" applyAlignment="1">
      <alignment horizontal="left"/>
    </xf>
    <xf numFmtId="0" fontId="20" fillId="0" borderId="0" xfId="35" applyFont="1" applyBorder="1" applyAlignment="1">
      <alignment horizontal="center" vertical="center" wrapText="1"/>
    </xf>
    <xf numFmtId="1" fontId="20" fillId="0" borderId="0" xfId="35" applyNumberFormat="1" applyFont="1" applyAlignment="1">
      <alignment horizontal="left" vertical="top"/>
    </xf>
    <xf numFmtId="2" fontId="19" fillId="0" borderId="0" xfId="35" applyNumberFormat="1" applyFont="1" applyAlignment="1">
      <alignment vertical="top"/>
    </xf>
    <xf numFmtId="49" fontId="19" fillId="0" borderId="0" xfId="35" applyNumberFormat="1" applyFont="1" applyAlignment="1">
      <alignment horizontal="left" vertical="top" wrapText="1"/>
    </xf>
    <xf numFmtId="2" fontId="19" fillId="0" borderId="0" xfId="35" applyNumberFormat="1" applyFont="1" applyAlignment="1">
      <alignment horizontal="center" vertical="top" wrapText="1"/>
    </xf>
    <xf numFmtId="0" fontId="20" fillId="0" borderId="0" xfId="35" applyFont="1"/>
    <xf numFmtId="4" fontId="19" fillId="0" borderId="0" xfId="35" applyNumberFormat="1" applyFont="1"/>
    <xf numFmtId="4" fontId="2" fillId="0" borderId="0" xfId="35" applyNumberFormat="1" applyFont="1"/>
    <xf numFmtId="164" fontId="2" fillId="0" borderId="0" xfId="35" applyNumberFormat="1" applyFont="1" applyAlignment="1">
      <alignment horizontal="right"/>
    </xf>
    <xf numFmtId="0" fontId="3" fillId="0" borderId="8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5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/>
    </xf>
    <xf numFmtId="0" fontId="21" fillId="0" borderId="0" xfId="35" applyFont="1"/>
    <xf numFmtId="0" fontId="21" fillId="0" borderId="0" xfId="35" applyFont="1" applyAlignment="1">
      <alignment horizontal="left"/>
    </xf>
    <xf numFmtId="164" fontId="21" fillId="0" borderId="0" xfId="35" applyNumberFormat="1" applyFont="1"/>
    <xf numFmtId="4" fontId="2" fillId="0" borderId="0" xfId="35" applyNumberFormat="1" applyFont="1" applyFill="1" applyBorder="1"/>
    <xf numFmtId="0" fontId="3" fillId="0" borderId="0" xfId="35" applyFont="1" applyBorder="1" applyAlignment="1">
      <alignment horizontal="center" vertical="center" wrapText="1"/>
    </xf>
    <xf numFmtId="4" fontId="2" fillId="0" borderId="8" xfId="1" applyNumberFormat="1" applyFill="1" applyBorder="1" applyAlignment="1">
      <alignment horizontal="right" vertical="center"/>
    </xf>
    <xf numFmtId="4" fontId="2" fillId="0" borderId="5" xfId="1" applyNumberFormat="1" applyFill="1" applyBorder="1" applyAlignment="1">
      <alignment horizontal="right" vertical="center"/>
    </xf>
    <xf numFmtId="4" fontId="2" fillId="0" borderId="8" xfId="1" applyNumberFormat="1" applyFont="1" applyFill="1" applyBorder="1" applyAlignment="1">
      <alignment horizontal="right" vertical="center"/>
    </xf>
    <xf numFmtId="3" fontId="2" fillId="0" borderId="0" xfId="1" applyNumberFormat="1" applyFill="1"/>
    <xf numFmtId="0" fontId="5" fillId="0" borderId="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justify" vertical="center" wrapText="1"/>
    </xf>
    <xf numFmtId="0" fontId="5" fillId="0" borderId="5" xfId="1" applyFont="1" applyBorder="1" applyAlignment="1">
      <alignment horizontal="center" vertical="center" wrapText="1"/>
    </xf>
    <xf numFmtId="4" fontId="3" fillId="0" borderId="14" xfId="1" applyNumberFormat="1" applyFont="1" applyFill="1" applyBorder="1" applyAlignment="1">
      <alignment horizontal="right" vertical="center"/>
    </xf>
    <xf numFmtId="4" fontId="3" fillId="0" borderId="8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15" xfId="35" applyFont="1" applyFill="1" applyBorder="1" applyAlignment="1">
      <alignment horizontal="center" vertical="center" wrapText="1"/>
    </xf>
    <xf numFmtId="0" fontId="3" fillId="0" borderId="28" xfId="35" applyFont="1" applyFill="1" applyBorder="1" applyAlignment="1">
      <alignment horizontal="center" vertical="center" wrapText="1"/>
    </xf>
    <xf numFmtId="0" fontId="3" fillId="0" borderId="0" xfId="35" applyFont="1" applyAlignment="1">
      <alignment horizontal="center" vertical="center" wrapText="1"/>
    </xf>
    <xf numFmtId="4" fontId="3" fillId="0" borderId="9" xfId="1" applyNumberFormat="1" applyFont="1" applyFill="1" applyBorder="1" applyAlignment="1">
      <alignment horizontal="right" vertical="center"/>
    </xf>
    <xf numFmtId="4" fontId="2" fillId="0" borderId="9" xfId="1" applyNumberFormat="1" applyFont="1" applyFill="1" applyBorder="1" applyAlignment="1">
      <alignment horizontal="right" vertical="center"/>
    </xf>
    <xf numFmtId="4" fontId="2" fillId="0" borderId="9" xfId="1" applyNumberFormat="1" applyFill="1" applyBorder="1" applyAlignment="1">
      <alignment horizontal="right" vertical="center"/>
    </xf>
    <xf numFmtId="4" fontId="2" fillId="0" borderId="6" xfId="1" applyNumberFormat="1" applyFill="1" applyBorder="1" applyAlignment="1">
      <alignment horizontal="right" vertical="center"/>
    </xf>
    <xf numFmtId="4" fontId="3" fillId="0" borderId="29" xfId="1" applyNumberFormat="1" applyFont="1" applyFill="1" applyBorder="1" applyAlignment="1">
      <alignment horizontal="right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</cellXfs>
  <cellStyles count="40">
    <cellStyle name="_ИПР 2011-2015 СТФ пр1 2" xfId="2"/>
    <cellStyle name="_Перегруппировка 2009 - 2011" xfId="3"/>
    <cellStyle name="_Прил 12 МРСК СК,  Нурэнерго" xfId="4"/>
    <cellStyle name="_СВОД_2011" xfId="5"/>
    <cellStyle name="_СВОД_2012" xfId="6"/>
    <cellStyle name="_СВОД_2013" xfId="7"/>
    <cellStyle name="_СВОД_2014" xfId="8"/>
    <cellStyle name="_СВОД_2015" xfId="9"/>
    <cellStyle name="_СТФ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Акцент1 2" xfId="17"/>
    <cellStyle name="40% - Акцент2 2" xfId="18"/>
    <cellStyle name="40% - Акцент3 2" xfId="19"/>
    <cellStyle name="40% - Акцент4 2" xfId="20"/>
    <cellStyle name="40% - Акцент5 2" xfId="21"/>
    <cellStyle name="40% - Акцент6 2" xfId="22"/>
    <cellStyle name="Normal_прил 1.1" xfId="23"/>
    <cellStyle name="Обычный" xfId="0" builtinId="0"/>
    <cellStyle name="Обычный 10" xfId="36"/>
    <cellStyle name="Обычный 2" xfId="24"/>
    <cellStyle name="Обычный 2 3" xfId="37"/>
    <cellStyle name="Обычный 3" xfId="1"/>
    <cellStyle name="Обычный 3 2" xfId="25"/>
    <cellStyle name="Обычный 3 3" xfId="38"/>
    <cellStyle name="Обычный 4" xfId="26"/>
    <cellStyle name="Обычный 4 2" xfId="27"/>
    <cellStyle name="Обычный 4 3" xfId="39"/>
    <cellStyle name="Обычный 5" xfId="28"/>
    <cellStyle name="Обычный 6" xfId="29"/>
    <cellStyle name="Обычный 7" xfId="35"/>
    <cellStyle name="Примечание 2" xfId="30"/>
    <cellStyle name="Процентный 2" xfId="31"/>
    <cellStyle name="Стиль 1" xfId="32"/>
    <cellStyle name="Стиль 1 2" xfId="33"/>
    <cellStyle name="Финансовы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view="pageBreakPreview" zoomScale="70" zoomScaleNormal="70" zoomScaleSheetLayoutView="70" workbookViewId="0">
      <selection activeCell="B42" sqref="B42"/>
    </sheetView>
  </sheetViews>
  <sheetFormatPr defaultRowHeight="15.75" x14ac:dyDescent="0.25"/>
  <cols>
    <col min="1" max="1" width="7" style="1" customWidth="1"/>
    <col min="2" max="2" width="53.75" style="1" customWidth="1"/>
    <col min="3" max="7" width="14.75" style="1" customWidth="1"/>
    <col min="8" max="226" width="9" style="1"/>
    <col min="227" max="227" width="7" style="1" customWidth="1"/>
    <col min="228" max="228" width="53.75" style="1" customWidth="1"/>
    <col min="229" max="232" width="12.375" style="1" customWidth="1"/>
    <col min="233" max="233" width="10.5" style="1" customWidth="1"/>
    <col min="234" max="234" width="9.125" style="1" customWidth="1"/>
    <col min="235" max="482" width="9" style="1"/>
    <col min="483" max="483" width="7" style="1" customWidth="1"/>
    <col min="484" max="484" width="53.75" style="1" customWidth="1"/>
    <col min="485" max="488" width="12.375" style="1" customWidth="1"/>
    <col min="489" max="489" width="10.5" style="1" customWidth="1"/>
    <col min="490" max="490" width="9.125" style="1" customWidth="1"/>
    <col min="491" max="738" width="9" style="1"/>
    <col min="739" max="739" width="7" style="1" customWidth="1"/>
    <col min="740" max="740" width="53.75" style="1" customWidth="1"/>
    <col min="741" max="744" width="12.375" style="1" customWidth="1"/>
    <col min="745" max="745" width="10.5" style="1" customWidth="1"/>
    <col min="746" max="746" width="9.125" style="1" customWidth="1"/>
    <col min="747" max="994" width="9" style="1"/>
    <col min="995" max="995" width="7" style="1" customWidth="1"/>
    <col min="996" max="996" width="53.75" style="1" customWidth="1"/>
    <col min="997" max="1000" width="12.375" style="1" customWidth="1"/>
    <col min="1001" max="1001" width="10.5" style="1" customWidth="1"/>
    <col min="1002" max="1002" width="9.125" style="1" customWidth="1"/>
    <col min="1003" max="1250" width="9" style="1"/>
    <col min="1251" max="1251" width="7" style="1" customWidth="1"/>
    <col min="1252" max="1252" width="53.75" style="1" customWidth="1"/>
    <col min="1253" max="1256" width="12.375" style="1" customWidth="1"/>
    <col min="1257" max="1257" width="10.5" style="1" customWidth="1"/>
    <col min="1258" max="1258" width="9.125" style="1" customWidth="1"/>
    <col min="1259" max="1506" width="9" style="1"/>
    <col min="1507" max="1507" width="7" style="1" customWidth="1"/>
    <col min="1508" max="1508" width="53.75" style="1" customWidth="1"/>
    <col min="1509" max="1512" width="12.375" style="1" customWidth="1"/>
    <col min="1513" max="1513" width="10.5" style="1" customWidth="1"/>
    <col min="1514" max="1514" width="9.125" style="1" customWidth="1"/>
    <col min="1515" max="1762" width="9" style="1"/>
    <col min="1763" max="1763" width="7" style="1" customWidth="1"/>
    <col min="1764" max="1764" width="53.75" style="1" customWidth="1"/>
    <col min="1765" max="1768" width="12.375" style="1" customWidth="1"/>
    <col min="1769" max="1769" width="10.5" style="1" customWidth="1"/>
    <col min="1770" max="1770" width="9.125" style="1" customWidth="1"/>
    <col min="1771" max="2018" width="9" style="1"/>
    <col min="2019" max="2019" width="7" style="1" customWidth="1"/>
    <col min="2020" max="2020" width="53.75" style="1" customWidth="1"/>
    <col min="2021" max="2024" width="12.375" style="1" customWidth="1"/>
    <col min="2025" max="2025" width="10.5" style="1" customWidth="1"/>
    <col min="2026" max="2026" width="9.125" style="1" customWidth="1"/>
    <col min="2027" max="2274" width="9" style="1"/>
    <col min="2275" max="2275" width="7" style="1" customWidth="1"/>
    <col min="2276" max="2276" width="53.75" style="1" customWidth="1"/>
    <col min="2277" max="2280" width="12.375" style="1" customWidth="1"/>
    <col min="2281" max="2281" width="10.5" style="1" customWidth="1"/>
    <col min="2282" max="2282" width="9.125" style="1" customWidth="1"/>
    <col min="2283" max="2530" width="9" style="1"/>
    <col min="2531" max="2531" width="7" style="1" customWidth="1"/>
    <col min="2532" max="2532" width="53.75" style="1" customWidth="1"/>
    <col min="2533" max="2536" width="12.375" style="1" customWidth="1"/>
    <col min="2537" max="2537" width="10.5" style="1" customWidth="1"/>
    <col min="2538" max="2538" width="9.125" style="1" customWidth="1"/>
    <col min="2539" max="2786" width="9" style="1"/>
    <col min="2787" max="2787" width="7" style="1" customWidth="1"/>
    <col min="2788" max="2788" width="53.75" style="1" customWidth="1"/>
    <col min="2789" max="2792" width="12.375" style="1" customWidth="1"/>
    <col min="2793" max="2793" width="10.5" style="1" customWidth="1"/>
    <col min="2794" max="2794" width="9.125" style="1" customWidth="1"/>
    <col min="2795" max="3042" width="9" style="1"/>
    <col min="3043" max="3043" width="7" style="1" customWidth="1"/>
    <col min="3044" max="3044" width="53.75" style="1" customWidth="1"/>
    <col min="3045" max="3048" width="12.375" style="1" customWidth="1"/>
    <col min="3049" max="3049" width="10.5" style="1" customWidth="1"/>
    <col min="3050" max="3050" width="9.125" style="1" customWidth="1"/>
    <col min="3051" max="3298" width="9" style="1"/>
    <col min="3299" max="3299" width="7" style="1" customWidth="1"/>
    <col min="3300" max="3300" width="53.75" style="1" customWidth="1"/>
    <col min="3301" max="3304" width="12.375" style="1" customWidth="1"/>
    <col min="3305" max="3305" width="10.5" style="1" customWidth="1"/>
    <col min="3306" max="3306" width="9.125" style="1" customWidth="1"/>
    <col min="3307" max="3554" width="9" style="1"/>
    <col min="3555" max="3555" width="7" style="1" customWidth="1"/>
    <col min="3556" max="3556" width="53.75" style="1" customWidth="1"/>
    <col min="3557" max="3560" width="12.375" style="1" customWidth="1"/>
    <col min="3561" max="3561" width="10.5" style="1" customWidth="1"/>
    <col min="3562" max="3562" width="9.125" style="1" customWidth="1"/>
    <col min="3563" max="3810" width="9" style="1"/>
    <col min="3811" max="3811" width="7" style="1" customWidth="1"/>
    <col min="3812" max="3812" width="53.75" style="1" customWidth="1"/>
    <col min="3813" max="3816" width="12.375" style="1" customWidth="1"/>
    <col min="3817" max="3817" width="10.5" style="1" customWidth="1"/>
    <col min="3818" max="3818" width="9.125" style="1" customWidth="1"/>
    <col min="3819" max="4066" width="9" style="1"/>
    <col min="4067" max="4067" width="7" style="1" customWidth="1"/>
    <col min="4068" max="4068" width="53.75" style="1" customWidth="1"/>
    <col min="4069" max="4072" width="12.375" style="1" customWidth="1"/>
    <col min="4073" max="4073" width="10.5" style="1" customWidth="1"/>
    <col min="4074" max="4074" width="9.125" style="1" customWidth="1"/>
    <col min="4075" max="4322" width="9" style="1"/>
    <col min="4323" max="4323" width="7" style="1" customWidth="1"/>
    <col min="4324" max="4324" width="53.75" style="1" customWidth="1"/>
    <col min="4325" max="4328" width="12.375" style="1" customWidth="1"/>
    <col min="4329" max="4329" width="10.5" style="1" customWidth="1"/>
    <col min="4330" max="4330" width="9.125" style="1" customWidth="1"/>
    <col min="4331" max="4578" width="9" style="1"/>
    <col min="4579" max="4579" width="7" style="1" customWidth="1"/>
    <col min="4580" max="4580" width="53.75" style="1" customWidth="1"/>
    <col min="4581" max="4584" width="12.375" style="1" customWidth="1"/>
    <col min="4585" max="4585" width="10.5" style="1" customWidth="1"/>
    <col min="4586" max="4586" width="9.125" style="1" customWidth="1"/>
    <col min="4587" max="4834" width="9" style="1"/>
    <col min="4835" max="4835" width="7" style="1" customWidth="1"/>
    <col min="4836" max="4836" width="53.75" style="1" customWidth="1"/>
    <col min="4837" max="4840" width="12.375" style="1" customWidth="1"/>
    <col min="4841" max="4841" width="10.5" style="1" customWidth="1"/>
    <col min="4842" max="4842" width="9.125" style="1" customWidth="1"/>
    <col min="4843" max="5090" width="9" style="1"/>
    <col min="5091" max="5091" width="7" style="1" customWidth="1"/>
    <col min="5092" max="5092" width="53.75" style="1" customWidth="1"/>
    <col min="5093" max="5096" width="12.375" style="1" customWidth="1"/>
    <col min="5097" max="5097" width="10.5" style="1" customWidth="1"/>
    <col min="5098" max="5098" width="9.125" style="1" customWidth="1"/>
    <col min="5099" max="5346" width="9" style="1"/>
    <col min="5347" max="5347" width="7" style="1" customWidth="1"/>
    <col min="5348" max="5348" width="53.75" style="1" customWidth="1"/>
    <col min="5349" max="5352" width="12.375" style="1" customWidth="1"/>
    <col min="5353" max="5353" width="10.5" style="1" customWidth="1"/>
    <col min="5354" max="5354" width="9.125" style="1" customWidth="1"/>
    <col min="5355" max="5602" width="9" style="1"/>
    <col min="5603" max="5603" width="7" style="1" customWidth="1"/>
    <col min="5604" max="5604" width="53.75" style="1" customWidth="1"/>
    <col min="5605" max="5608" width="12.375" style="1" customWidth="1"/>
    <col min="5609" max="5609" width="10.5" style="1" customWidth="1"/>
    <col min="5610" max="5610" width="9.125" style="1" customWidth="1"/>
    <col min="5611" max="5858" width="9" style="1"/>
    <col min="5859" max="5859" width="7" style="1" customWidth="1"/>
    <col min="5860" max="5860" width="53.75" style="1" customWidth="1"/>
    <col min="5861" max="5864" width="12.375" style="1" customWidth="1"/>
    <col min="5865" max="5865" width="10.5" style="1" customWidth="1"/>
    <col min="5866" max="5866" width="9.125" style="1" customWidth="1"/>
    <col min="5867" max="6114" width="9" style="1"/>
    <col min="6115" max="6115" width="7" style="1" customWidth="1"/>
    <col min="6116" max="6116" width="53.75" style="1" customWidth="1"/>
    <col min="6117" max="6120" width="12.375" style="1" customWidth="1"/>
    <col min="6121" max="6121" width="10.5" style="1" customWidth="1"/>
    <col min="6122" max="6122" width="9.125" style="1" customWidth="1"/>
    <col min="6123" max="6370" width="9" style="1"/>
    <col min="6371" max="6371" width="7" style="1" customWidth="1"/>
    <col min="6372" max="6372" width="53.75" style="1" customWidth="1"/>
    <col min="6373" max="6376" width="12.375" style="1" customWidth="1"/>
    <col min="6377" max="6377" width="10.5" style="1" customWidth="1"/>
    <col min="6378" max="6378" width="9.125" style="1" customWidth="1"/>
    <col min="6379" max="6626" width="9" style="1"/>
    <col min="6627" max="6627" width="7" style="1" customWidth="1"/>
    <col min="6628" max="6628" width="53.75" style="1" customWidth="1"/>
    <col min="6629" max="6632" width="12.375" style="1" customWidth="1"/>
    <col min="6633" max="6633" width="10.5" style="1" customWidth="1"/>
    <col min="6634" max="6634" width="9.125" style="1" customWidth="1"/>
    <col min="6635" max="6882" width="9" style="1"/>
    <col min="6883" max="6883" width="7" style="1" customWidth="1"/>
    <col min="6884" max="6884" width="53.75" style="1" customWidth="1"/>
    <col min="6885" max="6888" width="12.375" style="1" customWidth="1"/>
    <col min="6889" max="6889" width="10.5" style="1" customWidth="1"/>
    <col min="6890" max="6890" width="9.125" style="1" customWidth="1"/>
    <col min="6891" max="7138" width="9" style="1"/>
    <col min="7139" max="7139" width="7" style="1" customWidth="1"/>
    <col min="7140" max="7140" width="53.75" style="1" customWidth="1"/>
    <col min="7141" max="7144" width="12.375" style="1" customWidth="1"/>
    <col min="7145" max="7145" width="10.5" style="1" customWidth="1"/>
    <col min="7146" max="7146" width="9.125" style="1" customWidth="1"/>
    <col min="7147" max="7394" width="9" style="1"/>
    <col min="7395" max="7395" width="7" style="1" customWidth="1"/>
    <col min="7396" max="7396" width="53.75" style="1" customWidth="1"/>
    <col min="7397" max="7400" width="12.375" style="1" customWidth="1"/>
    <col min="7401" max="7401" width="10.5" style="1" customWidth="1"/>
    <col min="7402" max="7402" width="9.125" style="1" customWidth="1"/>
    <col min="7403" max="7650" width="9" style="1"/>
    <col min="7651" max="7651" width="7" style="1" customWidth="1"/>
    <col min="7652" max="7652" width="53.75" style="1" customWidth="1"/>
    <col min="7653" max="7656" width="12.375" style="1" customWidth="1"/>
    <col min="7657" max="7657" width="10.5" style="1" customWidth="1"/>
    <col min="7658" max="7658" width="9.125" style="1" customWidth="1"/>
    <col min="7659" max="7906" width="9" style="1"/>
    <col min="7907" max="7907" width="7" style="1" customWidth="1"/>
    <col min="7908" max="7908" width="53.75" style="1" customWidth="1"/>
    <col min="7909" max="7912" width="12.375" style="1" customWidth="1"/>
    <col min="7913" max="7913" width="10.5" style="1" customWidth="1"/>
    <col min="7914" max="7914" width="9.125" style="1" customWidth="1"/>
    <col min="7915" max="8162" width="9" style="1"/>
    <col min="8163" max="8163" width="7" style="1" customWidth="1"/>
    <col min="8164" max="8164" width="53.75" style="1" customWidth="1"/>
    <col min="8165" max="8168" width="12.375" style="1" customWidth="1"/>
    <col min="8169" max="8169" width="10.5" style="1" customWidth="1"/>
    <col min="8170" max="8170" width="9.125" style="1" customWidth="1"/>
    <col min="8171" max="8418" width="9" style="1"/>
    <col min="8419" max="8419" width="7" style="1" customWidth="1"/>
    <col min="8420" max="8420" width="53.75" style="1" customWidth="1"/>
    <col min="8421" max="8424" width="12.375" style="1" customWidth="1"/>
    <col min="8425" max="8425" width="10.5" style="1" customWidth="1"/>
    <col min="8426" max="8426" width="9.125" style="1" customWidth="1"/>
    <col min="8427" max="8674" width="9" style="1"/>
    <col min="8675" max="8675" width="7" style="1" customWidth="1"/>
    <col min="8676" max="8676" width="53.75" style="1" customWidth="1"/>
    <col min="8677" max="8680" width="12.375" style="1" customWidth="1"/>
    <col min="8681" max="8681" width="10.5" style="1" customWidth="1"/>
    <col min="8682" max="8682" width="9.125" style="1" customWidth="1"/>
    <col min="8683" max="8930" width="9" style="1"/>
    <col min="8931" max="8931" width="7" style="1" customWidth="1"/>
    <col min="8932" max="8932" width="53.75" style="1" customWidth="1"/>
    <col min="8933" max="8936" width="12.375" style="1" customWidth="1"/>
    <col min="8937" max="8937" width="10.5" style="1" customWidth="1"/>
    <col min="8938" max="8938" width="9.125" style="1" customWidth="1"/>
    <col min="8939" max="9186" width="9" style="1"/>
    <col min="9187" max="9187" width="7" style="1" customWidth="1"/>
    <col min="9188" max="9188" width="53.75" style="1" customWidth="1"/>
    <col min="9189" max="9192" width="12.375" style="1" customWidth="1"/>
    <col min="9193" max="9193" width="10.5" style="1" customWidth="1"/>
    <col min="9194" max="9194" width="9.125" style="1" customWidth="1"/>
    <col min="9195" max="9442" width="9" style="1"/>
    <col min="9443" max="9443" width="7" style="1" customWidth="1"/>
    <col min="9444" max="9444" width="53.75" style="1" customWidth="1"/>
    <col min="9445" max="9448" width="12.375" style="1" customWidth="1"/>
    <col min="9449" max="9449" width="10.5" style="1" customWidth="1"/>
    <col min="9450" max="9450" width="9.125" style="1" customWidth="1"/>
    <col min="9451" max="9698" width="9" style="1"/>
    <col min="9699" max="9699" width="7" style="1" customWidth="1"/>
    <col min="9700" max="9700" width="53.75" style="1" customWidth="1"/>
    <col min="9701" max="9704" width="12.375" style="1" customWidth="1"/>
    <col min="9705" max="9705" width="10.5" style="1" customWidth="1"/>
    <col min="9706" max="9706" width="9.125" style="1" customWidth="1"/>
    <col min="9707" max="9954" width="9" style="1"/>
    <col min="9955" max="9955" width="7" style="1" customWidth="1"/>
    <col min="9956" max="9956" width="53.75" style="1" customWidth="1"/>
    <col min="9957" max="9960" width="12.375" style="1" customWidth="1"/>
    <col min="9961" max="9961" width="10.5" style="1" customWidth="1"/>
    <col min="9962" max="9962" width="9.125" style="1" customWidth="1"/>
    <col min="9963" max="10210" width="9" style="1"/>
    <col min="10211" max="10211" width="7" style="1" customWidth="1"/>
    <col min="10212" max="10212" width="53.75" style="1" customWidth="1"/>
    <col min="10213" max="10216" width="12.375" style="1" customWidth="1"/>
    <col min="10217" max="10217" width="10.5" style="1" customWidth="1"/>
    <col min="10218" max="10218" width="9.125" style="1" customWidth="1"/>
    <col min="10219" max="10466" width="9" style="1"/>
    <col min="10467" max="10467" width="7" style="1" customWidth="1"/>
    <col min="10468" max="10468" width="53.75" style="1" customWidth="1"/>
    <col min="10469" max="10472" width="12.375" style="1" customWidth="1"/>
    <col min="10473" max="10473" width="10.5" style="1" customWidth="1"/>
    <col min="10474" max="10474" width="9.125" style="1" customWidth="1"/>
    <col min="10475" max="10722" width="9" style="1"/>
    <col min="10723" max="10723" width="7" style="1" customWidth="1"/>
    <col min="10724" max="10724" width="53.75" style="1" customWidth="1"/>
    <col min="10725" max="10728" width="12.375" style="1" customWidth="1"/>
    <col min="10729" max="10729" width="10.5" style="1" customWidth="1"/>
    <col min="10730" max="10730" width="9.125" style="1" customWidth="1"/>
    <col min="10731" max="10978" width="9" style="1"/>
    <col min="10979" max="10979" width="7" style="1" customWidth="1"/>
    <col min="10980" max="10980" width="53.75" style="1" customWidth="1"/>
    <col min="10981" max="10984" width="12.375" style="1" customWidth="1"/>
    <col min="10985" max="10985" width="10.5" style="1" customWidth="1"/>
    <col min="10986" max="10986" width="9.125" style="1" customWidth="1"/>
    <col min="10987" max="11234" width="9" style="1"/>
    <col min="11235" max="11235" width="7" style="1" customWidth="1"/>
    <col min="11236" max="11236" width="53.75" style="1" customWidth="1"/>
    <col min="11237" max="11240" width="12.375" style="1" customWidth="1"/>
    <col min="11241" max="11241" width="10.5" style="1" customWidth="1"/>
    <col min="11242" max="11242" width="9.125" style="1" customWidth="1"/>
    <col min="11243" max="11490" width="9" style="1"/>
    <col min="11491" max="11491" width="7" style="1" customWidth="1"/>
    <col min="11492" max="11492" width="53.75" style="1" customWidth="1"/>
    <col min="11493" max="11496" width="12.375" style="1" customWidth="1"/>
    <col min="11497" max="11497" width="10.5" style="1" customWidth="1"/>
    <col min="11498" max="11498" width="9.125" style="1" customWidth="1"/>
    <col min="11499" max="11746" width="9" style="1"/>
    <col min="11747" max="11747" width="7" style="1" customWidth="1"/>
    <col min="11748" max="11748" width="53.75" style="1" customWidth="1"/>
    <col min="11749" max="11752" width="12.375" style="1" customWidth="1"/>
    <col min="11753" max="11753" width="10.5" style="1" customWidth="1"/>
    <col min="11754" max="11754" width="9.125" style="1" customWidth="1"/>
    <col min="11755" max="12002" width="9" style="1"/>
    <col min="12003" max="12003" width="7" style="1" customWidth="1"/>
    <col min="12004" max="12004" width="53.75" style="1" customWidth="1"/>
    <col min="12005" max="12008" width="12.375" style="1" customWidth="1"/>
    <col min="12009" max="12009" width="10.5" style="1" customWidth="1"/>
    <col min="12010" max="12010" width="9.125" style="1" customWidth="1"/>
    <col min="12011" max="12258" width="9" style="1"/>
    <col min="12259" max="12259" width="7" style="1" customWidth="1"/>
    <col min="12260" max="12260" width="53.75" style="1" customWidth="1"/>
    <col min="12261" max="12264" width="12.375" style="1" customWidth="1"/>
    <col min="12265" max="12265" width="10.5" style="1" customWidth="1"/>
    <col min="12266" max="12266" width="9.125" style="1" customWidth="1"/>
    <col min="12267" max="12514" width="9" style="1"/>
    <col min="12515" max="12515" width="7" style="1" customWidth="1"/>
    <col min="12516" max="12516" width="53.75" style="1" customWidth="1"/>
    <col min="12517" max="12520" width="12.375" style="1" customWidth="1"/>
    <col min="12521" max="12521" width="10.5" style="1" customWidth="1"/>
    <col min="12522" max="12522" width="9.125" style="1" customWidth="1"/>
    <col min="12523" max="12770" width="9" style="1"/>
    <col min="12771" max="12771" width="7" style="1" customWidth="1"/>
    <col min="12772" max="12772" width="53.75" style="1" customWidth="1"/>
    <col min="12773" max="12776" width="12.375" style="1" customWidth="1"/>
    <col min="12777" max="12777" width="10.5" style="1" customWidth="1"/>
    <col min="12778" max="12778" width="9.125" style="1" customWidth="1"/>
    <col min="12779" max="13026" width="9" style="1"/>
    <col min="13027" max="13027" width="7" style="1" customWidth="1"/>
    <col min="13028" max="13028" width="53.75" style="1" customWidth="1"/>
    <col min="13029" max="13032" width="12.375" style="1" customWidth="1"/>
    <col min="13033" max="13033" width="10.5" style="1" customWidth="1"/>
    <col min="13034" max="13034" width="9.125" style="1" customWidth="1"/>
    <col min="13035" max="13282" width="9" style="1"/>
    <col min="13283" max="13283" width="7" style="1" customWidth="1"/>
    <col min="13284" max="13284" width="53.75" style="1" customWidth="1"/>
    <col min="13285" max="13288" width="12.375" style="1" customWidth="1"/>
    <col min="13289" max="13289" width="10.5" style="1" customWidth="1"/>
    <col min="13290" max="13290" width="9.125" style="1" customWidth="1"/>
    <col min="13291" max="13538" width="9" style="1"/>
    <col min="13539" max="13539" width="7" style="1" customWidth="1"/>
    <col min="13540" max="13540" width="53.75" style="1" customWidth="1"/>
    <col min="13541" max="13544" width="12.375" style="1" customWidth="1"/>
    <col min="13545" max="13545" width="10.5" style="1" customWidth="1"/>
    <col min="13546" max="13546" width="9.125" style="1" customWidth="1"/>
    <col min="13547" max="13794" width="9" style="1"/>
    <col min="13795" max="13795" width="7" style="1" customWidth="1"/>
    <col min="13796" max="13796" width="53.75" style="1" customWidth="1"/>
    <col min="13797" max="13800" width="12.375" style="1" customWidth="1"/>
    <col min="13801" max="13801" width="10.5" style="1" customWidth="1"/>
    <col min="13802" max="13802" width="9.125" style="1" customWidth="1"/>
    <col min="13803" max="14050" width="9" style="1"/>
    <col min="14051" max="14051" width="7" style="1" customWidth="1"/>
    <col min="14052" max="14052" width="53.75" style="1" customWidth="1"/>
    <col min="14053" max="14056" width="12.375" style="1" customWidth="1"/>
    <col min="14057" max="14057" width="10.5" style="1" customWidth="1"/>
    <col min="14058" max="14058" width="9.125" style="1" customWidth="1"/>
    <col min="14059" max="14306" width="9" style="1"/>
    <col min="14307" max="14307" width="7" style="1" customWidth="1"/>
    <col min="14308" max="14308" width="53.75" style="1" customWidth="1"/>
    <col min="14309" max="14312" width="12.375" style="1" customWidth="1"/>
    <col min="14313" max="14313" width="10.5" style="1" customWidth="1"/>
    <col min="14314" max="14314" width="9.125" style="1" customWidth="1"/>
    <col min="14315" max="14562" width="9" style="1"/>
    <col min="14563" max="14563" width="7" style="1" customWidth="1"/>
    <col min="14564" max="14564" width="53.75" style="1" customWidth="1"/>
    <col min="14565" max="14568" width="12.375" style="1" customWidth="1"/>
    <col min="14569" max="14569" width="10.5" style="1" customWidth="1"/>
    <col min="14570" max="14570" width="9.125" style="1" customWidth="1"/>
    <col min="14571" max="14818" width="9" style="1"/>
    <col min="14819" max="14819" width="7" style="1" customWidth="1"/>
    <col min="14820" max="14820" width="53.75" style="1" customWidth="1"/>
    <col min="14821" max="14824" width="12.375" style="1" customWidth="1"/>
    <col min="14825" max="14825" width="10.5" style="1" customWidth="1"/>
    <col min="14826" max="14826" width="9.125" style="1" customWidth="1"/>
    <col min="14827" max="15074" width="9" style="1"/>
    <col min="15075" max="15075" width="7" style="1" customWidth="1"/>
    <col min="15076" max="15076" width="53.75" style="1" customWidth="1"/>
    <col min="15077" max="15080" width="12.375" style="1" customWidth="1"/>
    <col min="15081" max="15081" width="10.5" style="1" customWidth="1"/>
    <col min="15082" max="15082" width="9.125" style="1" customWidth="1"/>
    <col min="15083" max="15330" width="9" style="1"/>
    <col min="15331" max="15331" width="7" style="1" customWidth="1"/>
    <col min="15332" max="15332" width="53.75" style="1" customWidth="1"/>
    <col min="15333" max="15336" width="12.375" style="1" customWidth="1"/>
    <col min="15337" max="15337" width="10.5" style="1" customWidth="1"/>
    <col min="15338" max="15338" width="9.125" style="1" customWidth="1"/>
    <col min="15339" max="15586" width="9" style="1"/>
    <col min="15587" max="15587" width="7" style="1" customWidth="1"/>
    <col min="15588" max="15588" width="53.75" style="1" customWidth="1"/>
    <col min="15589" max="15592" width="12.375" style="1" customWidth="1"/>
    <col min="15593" max="15593" width="10.5" style="1" customWidth="1"/>
    <col min="15594" max="15594" width="9.125" style="1" customWidth="1"/>
    <col min="15595" max="15842" width="9" style="1"/>
    <col min="15843" max="15843" width="7" style="1" customWidth="1"/>
    <col min="15844" max="15844" width="53.75" style="1" customWidth="1"/>
    <col min="15845" max="15848" width="12.375" style="1" customWidth="1"/>
    <col min="15849" max="15849" width="10.5" style="1" customWidth="1"/>
    <col min="15850" max="15850" width="9.125" style="1" customWidth="1"/>
    <col min="15851" max="16098" width="9" style="1"/>
    <col min="16099" max="16099" width="7" style="1" customWidth="1"/>
    <col min="16100" max="16100" width="53.75" style="1" customWidth="1"/>
    <col min="16101" max="16104" width="12.375" style="1" customWidth="1"/>
    <col min="16105" max="16105" width="10.5" style="1" customWidth="1"/>
    <col min="16106" max="16106" width="9.125" style="1" customWidth="1"/>
    <col min="16107" max="16384" width="9" style="1"/>
  </cols>
  <sheetData>
    <row r="1" spans="1:7" x14ac:dyDescent="0.25">
      <c r="D1" s="2"/>
    </row>
    <row r="2" spans="1:7" x14ac:dyDescent="0.25">
      <c r="D2" s="2"/>
      <c r="F2" s="2"/>
      <c r="G2" s="2" t="s">
        <v>0</v>
      </c>
    </row>
    <row r="3" spans="1:7" x14ac:dyDescent="0.25">
      <c r="D3" s="2"/>
      <c r="F3" s="2"/>
      <c r="G3" s="2" t="s">
        <v>1</v>
      </c>
    </row>
    <row r="4" spans="1:7" x14ac:dyDescent="0.25">
      <c r="D4" s="2"/>
      <c r="F4" s="2"/>
      <c r="G4" s="2" t="s">
        <v>2</v>
      </c>
    </row>
    <row r="5" spans="1:7" x14ac:dyDescent="0.25">
      <c r="D5" s="2"/>
    </row>
    <row r="6" spans="1:7" ht="31.5" customHeight="1" x14ac:dyDescent="0.25">
      <c r="A6" s="96" t="s">
        <v>169</v>
      </c>
      <c r="B6" s="96"/>
      <c r="C6" s="96"/>
      <c r="D6" s="96"/>
      <c r="E6" s="96"/>
      <c r="F6" s="96"/>
      <c r="G6" s="96"/>
    </row>
    <row r="7" spans="1:7" x14ac:dyDescent="0.25">
      <c r="A7" s="54"/>
      <c r="B7" s="54"/>
      <c r="C7" s="3"/>
      <c r="D7" s="3"/>
      <c r="E7" s="3"/>
      <c r="F7" s="3"/>
      <c r="G7" s="3"/>
    </row>
    <row r="8" spans="1:7" x14ac:dyDescent="0.25">
      <c r="C8" s="4"/>
      <c r="D8" s="5"/>
      <c r="F8" s="5"/>
      <c r="G8" s="5" t="s">
        <v>3</v>
      </c>
    </row>
    <row r="9" spans="1:7" x14ac:dyDescent="0.25">
      <c r="C9" s="4"/>
      <c r="D9" s="5"/>
      <c r="F9" s="5"/>
      <c r="G9" s="5" t="s">
        <v>4</v>
      </c>
    </row>
    <row r="10" spans="1:7" x14ac:dyDescent="0.25">
      <c r="C10" s="89"/>
      <c r="D10" s="5"/>
      <c r="F10" s="5"/>
      <c r="G10" s="5"/>
    </row>
    <row r="11" spans="1:7" x14ac:dyDescent="0.25">
      <c r="C11" s="4"/>
      <c r="D11" s="6"/>
      <c r="F11" s="6"/>
      <c r="G11" s="6" t="s">
        <v>166</v>
      </c>
    </row>
    <row r="12" spans="1:7" x14ac:dyDescent="0.25">
      <c r="C12" s="4"/>
      <c r="D12" s="5"/>
      <c r="F12" s="5"/>
      <c r="G12" s="5" t="s">
        <v>5</v>
      </c>
    </row>
    <row r="13" spans="1:7" x14ac:dyDescent="0.25">
      <c r="C13" s="4"/>
      <c r="D13" s="5"/>
      <c r="F13" s="5"/>
      <c r="G13" s="5" t="s">
        <v>6</v>
      </c>
    </row>
    <row r="14" spans="1:7" x14ac:dyDescent="0.25">
      <c r="C14" s="12"/>
      <c r="D14" s="12"/>
      <c r="E14" s="12"/>
      <c r="F14" s="12"/>
      <c r="G14" s="12"/>
    </row>
    <row r="15" spans="1:7" ht="16.5" thickBot="1" x14ac:dyDescent="0.3">
      <c r="C15" s="4"/>
      <c r="D15" s="5"/>
      <c r="F15" s="5"/>
      <c r="G15" s="5" t="s">
        <v>7</v>
      </c>
    </row>
    <row r="16" spans="1:7" x14ac:dyDescent="0.25">
      <c r="A16" s="97" t="s">
        <v>8</v>
      </c>
      <c r="B16" s="99" t="s">
        <v>9</v>
      </c>
      <c r="C16" s="90">
        <v>2016</v>
      </c>
      <c r="D16" s="90">
        <v>2017</v>
      </c>
      <c r="E16" s="90">
        <v>2018</v>
      </c>
      <c r="F16" s="90">
        <v>2019</v>
      </c>
      <c r="G16" s="7">
        <v>2020</v>
      </c>
    </row>
    <row r="17" spans="1:7" ht="16.5" thickBot="1" x14ac:dyDescent="0.3">
      <c r="A17" s="98"/>
      <c r="B17" s="100"/>
      <c r="C17" s="93" t="s">
        <v>10</v>
      </c>
      <c r="D17" s="93" t="s">
        <v>10</v>
      </c>
      <c r="E17" s="93" t="s">
        <v>10</v>
      </c>
      <c r="F17" s="93" t="s">
        <v>10</v>
      </c>
      <c r="G17" s="8" t="s">
        <v>10</v>
      </c>
    </row>
    <row r="18" spans="1:7" ht="16.5" thickBot="1" x14ac:dyDescent="0.3">
      <c r="A18" s="109">
        <v>1</v>
      </c>
      <c r="B18" s="110">
        <v>2</v>
      </c>
      <c r="C18" s="111">
        <v>5</v>
      </c>
      <c r="D18" s="111">
        <v>6</v>
      </c>
      <c r="E18" s="111">
        <v>7</v>
      </c>
      <c r="F18" s="111">
        <v>8</v>
      </c>
      <c r="G18" s="112">
        <v>8</v>
      </c>
    </row>
    <row r="19" spans="1:7" x14ac:dyDescent="0.25">
      <c r="A19" s="91" t="s">
        <v>11</v>
      </c>
      <c r="B19" s="92" t="s">
        <v>12</v>
      </c>
      <c r="C19" s="94">
        <v>5025.8978705502905</v>
      </c>
      <c r="D19" s="94">
        <v>3653.0951917070133</v>
      </c>
      <c r="E19" s="94">
        <v>3901.8469756302957</v>
      </c>
      <c r="F19" s="94">
        <v>4161.0551276021024</v>
      </c>
      <c r="G19" s="108">
        <v>4425.3767828942118</v>
      </c>
    </row>
    <row r="20" spans="1:7" x14ac:dyDescent="0.25">
      <c r="A20" s="9"/>
      <c r="B20" s="78" t="s">
        <v>13</v>
      </c>
      <c r="C20" s="88"/>
      <c r="D20" s="88"/>
      <c r="E20" s="88"/>
      <c r="F20" s="88"/>
      <c r="G20" s="105"/>
    </row>
    <row r="21" spans="1:7" ht="31.5" x14ac:dyDescent="0.25">
      <c r="A21" s="9" t="s">
        <v>14</v>
      </c>
      <c r="B21" s="78" t="s">
        <v>15</v>
      </c>
      <c r="C21" s="88">
        <v>2945.3300883767993</v>
      </c>
      <c r="D21" s="88">
        <v>3624.3601430188778</v>
      </c>
      <c r="E21" s="88">
        <v>3873.8130823421602</v>
      </c>
      <c r="F21" s="88">
        <v>4125.8703749139668</v>
      </c>
      <c r="G21" s="105">
        <v>4397.3428896060759</v>
      </c>
    </row>
    <row r="22" spans="1:7" x14ac:dyDescent="0.25">
      <c r="A22" s="9" t="s">
        <v>16</v>
      </c>
      <c r="B22" s="78" t="s">
        <v>17</v>
      </c>
      <c r="C22" s="88">
        <v>2080.5677821734912</v>
      </c>
      <c r="D22" s="88">
        <v>28.735048688135592</v>
      </c>
      <c r="E22" s="88">
        <v>28.033893288135594</v>
      </c>
      <c r="F22" s="88">
        <v>35.184752688135596</v>
      </c>
      <c r="G22" s="105">
        <v>28.033893288135594</v>
      </c>
    </row>
    <row r="23" spans="1:7" x14ac:dyDescent="0.25">
      <c r="A23" s="11" t="s">
        <v>18</v>
      </c>
      <c r="B23" s="77" t="s">
        <v>19</v>
      </c>
      <c r="C23" s="95">
        <v>5066.1051075615824</v>
      </c>
      <c r="D23" s="95">
        <v>2845.439818096097</v>
      </c>
      <c r="E23" s="95">
        <v>3172.254799490393</v>
      </c>
      <c r="F23" s="95">
        <v>3558.4355445817969</v>
      </c>
      <c r="G23" s="104">
        <v>3617.9395836972285</v>
      </c>
    </row>
    <row r="24" spans="1:7" x14ac:dyDescent="0.25">
      <c r="A24" s="11" t="s">
        <v>20</v>
      </c>
      <c r="B24" s="77" t="s">
        <v>21</v>
      </c>
      <c r="C24" s="95">
        <v>906.09117593261965</v>
      </c>
      <c r="D24" s="95">
        <v>759.42854078578569</v>
      </c>
      <c r="E24" s="95">
        <v>991.04631919109079</v>
      </c>
      <c r="F24" s="95">
        <v>1320.9674503461461</v>
      </c>
      <c r="G24" s="104">
        <v>1343.5481776054712</v>
      </c>
    </row>
    <row r="25" spans="1:7" x14ac:dyDescent="0.25">
      <c r="A25" s="9"/>
      <c r="B25" s="78" t="s">
        <v>13</v>
      </c>
      <c r="C25" s="95"/>
      <c r="D25" s="95"/>
      <c r="E25" s="95"/>
      <c r="F25" s="95"/>
      <c r="G25" s="104"/>
    </row>
    <row r="26" spans="1:7" x14ac:dyDescent="0.25">
      <c r="A26" s="9" t="s">
        <v>14</v>
      </c>
      <c r="B26" s="78" t="s">
        <v>22</v>
      </c>
      <c r="C26" s="95"/>
      <c r="D26" s="95"/>
      <c r="E26" s="95"/>
      <c r="F26" s="95"/>
      <c r="G26" s="104"/>
    </row>
    <row r="27" spans="1:7" x14ac:dyDescent="0.25">
      <c r="A27" s="9" t="s">
        <v>16</v>
      </c>
      <c r="B27" s="78" t="s">
        <v>23</v>
      </c>
      <c r="C27" s="88">
        <v>126.31797999999999</v>
      </c>
      <c r="D27" s="88">
        <v>152.43745901972451</v>
      </c>
      <c r="E27" s="88">
        <v>156.05644019961824</v>
      </c>
      <c r="F27" s="88">
        <v>156.27946000504983</v>
      </c>
      <c r="G27" s="105">
        <v>163.56226002897415</v>
      </c>
    </row>
    <row r="28" spans="1:7" x14ac:dyDescent="0.25">
      <c r="A28" s="9" t="s">
        <v>24</v>
      </c>
      <c r="B28" s="78" t="s">
        <v>25</v>
      </c>
      <c r="C28" s="88">
        <v>779.77319593261961</v>
      </c>
      <c r="D28" s="88">
        <v>606.99108176606114</v>
      </c>
      <c r="E28" s="88">
        <v>834.98987899147255</v>
      </c>
      <c r="F28" s="88">
        <v>1164.6879903410963</v>
      </c>
      <c r="G28" s="105">
        <v>1179.9859175764971</v>
      </c>
    </row>
    <row r="29" spans="1:7" x14ac:dyDescent="0.25">
      <c r="A29" s="11" t="s">
        <v>26</v>
      </c>
      <c r="B29" s="77" t="s">
        <v>27</v>
      </c>
      <c r="C29" s="95">
        <v>990.22260487438336</v>
      </c>
      <c r="D29" s="95">
        <v>788.88754063758381</v>
      </c>
      <c r="E29" s="95">
        <v>830.23951555461872</v>
      </c>
      <c r="F29" s="95">
        <v>875.21270529965113</v>
      </c>
      <c r="G29" s="104">
        <v>899.03583789693448</v>
      </c>
    </row>
    <row r="30" spans="1:7" x14ac:dyDescent="0.25">
      <c r="A30" s="11" t="s">
        <v>28</v>
      </c>
      <c r="B30" s="77" t="s">
        <v>29</v>
      </c>
      <c r="C30" s="95">
        <v>420.68024000000003</v>
      </c>
      <c r="D30" s="95">
        <v>420.44828999999999</v>
      </c>
      <c r="E30" s="95">
        <v>447.21325000000002</v>
      </c>
      <c r="F30" s="95">
        <v>448.36275000000001</v>
      </c>
      <c r="G30" s="104">
        <v>450.95315000000005</v>
      </c>
    </row>
    <row r="31" spans="1:7" x14ac:dyDescent="0.25">
      <c r="A31" s="11" t="s">
        <v>30</v>
      </c>
      <c r="B31" s="77" t="s">
        <v>31</v>
      </c>
      <c r="C31" s="95">
        <v>94.717490000000012</v>
      </c>
      <c r="D31" s="95">
        <v>75.215050000000005</v>
      </c>
      <c r="E31" s="95">
        <v>88.785790000000006</v>
      </c>
      <c r="F31" s="95">
        <v>82.1630641</v>
      </c>
      <c r="G31" s="104">
        <v>76.291392741000024</v>
      </c>
    </row>
    <row r="32" spans="1:7" x14ac:dyDescent="0.25">
      <c r="A32" s="11" t="s">
        <v>32</v>
      </c>
      <c r="B32" s="77" t="s">
        <v>33</v>
      </c>
      <c r="C32" s="95">
        <v>2654.393596754579</v>
      </c>
      <c r="D32" s="95">
        <v>801.46039667272771</v>
      </c>
      <c r="E32" s="95">
        <v>814.96992474468345</v>
      </c>
      <c r="F32" s="95">
        <v>831.72957483599964</v>
      </c>
      <c r="G32" s="104">
        <v>848.11102545382278</v>
      </c>
    </row>
    <row r="33" spans="1:7" x14ac:dyDescent="0.25">
      <c r="A33" s="9"/>
      <c r="B33" s="78" t="s">
        <v>13</v>
      </c>
      <c r="C33" s="95"/>
      <c r="D33" s="95"/>
      <c r="E33" s="95"/>
      <c r="F33" s="95"/>
      <c r="G33" s="104"/>
    </row>
    <row r="34" spans="1:7" x14ac:dyDescent="0.25">
      <c r="A34" s="9" t="s">
        <v>34</v>
      </c>
      <c r="B34" s="78" t="s">
        <v>35</v>
      </c>
      <c r="C34" s="88">
        <v>48.945700000000009</v>
      </c>
      <c r="D34" s="88">
        <v>49.841000980275453</v>
      </c>
      <c r="E34" s="88">
        <v>50.755963800382204</v>
      </c>
      <c r="F34" s="88">
        <v>51.69124584706212</v>
      </c>
      <c r="G34" s="105">
        <v>52.647444744626043</v>
      </c>
    </row>
    <row r="35" spans="1:7" x14ac:dyDescent="0.25">
      <c r="A35" s="9" t="s">
        <v>36</v>
      </c>
      <c r="B35" s="78" t="s">
        <v>37</v>
      </c>
      <c r="C35" s="88">
        <v>339.17690877800004</v>
      </c>
      <c r="D35" s="88">
        <v>333.98775577800001</v>
      </c>
      <c r="E35" s="88">
        <v>333.98775577800001</v>
      </c>
      <c r="F35" s="88">
        <v>333.98775577800001</v>
      </c>
      <c r="G35" s="105">
        <v>333.98775577800001</v>
      </c>
    </row>
    <row r="36" spans="1:7" x14ac:dyDescent="0.25">
      <c r="A36" s="9" t="s">
        <v>38</v>
      </c>
      <c r="B36" s="78" t="s">
        <v>39</v>
      </c>
      <c r="C36" s="88">
        <v>8.2793711899999991</v>
      </c>
      <c r="D36" s="88"/>
      <c r="E36" s="88"/>
      <c r="F36" s="88"/>
      <c r="G36" s="105"/>
    </row>
    <row r="37" spans="1:7" x14ac:dyDescent="0.25">
      <c r="A37" s="11" t="s">
        <v>40</v>
      </c>
      <c r="B37" s="77" t="s">
        <v>41</v>
      </c>
      <c r="C37" s="95">
        <v>-40.207237011291909</v>
      </c>
      <c r="D37" s="95">
        <v>807.65537361091629</v>
      </c>
      <c r="E37" s="95">
        <v>729.59217613990268</v>
      </c>
      <c r="F37" s="95">
        <v>602.61958302030553</v>
      </c>
      <c r="G37" s="104">
        <v>807.43719919698333</v>
      </c>
    </row>
    <row r="38" spans="1:7" x14ac:dyDescent="0.25">
      <c r="A38" s="11" t="s">
        <v>42</v>
      </c>
      <c r="B38" s="77" t="s">
        <v>43</v>
      </c>
      <c r="C38" s="95">
        <v>-616.86146924926027</v>
      </c>
      <c r="D38" s="95">
        <v>315.62702247041443</v>
      </c>
      <c r="E38" s="95">
        <v>331.04011255978043</v>
      </c>
      <c r="F38" s="95">
        <v>273.31498255978033</v>
      </c>
      <c r="G38" s="104">
        <v>170.62961802884058</v>
      </c>
    </row>
    <row r="39" spans="1:7" x14ac:dyDescent="0.25">
      <c r="A39" s="9" t="s">
        <v>20</v>
      </c>
      <c r="B39" s="78" t="s">
        <v>44</v>
      </c>
      <c r="C39" s="95">
        <v>0</v>
      </c>
      <c r="D39" s="95">
        <v>543.69299999999998</v>
      </c>
      <c r="E39" s="95">
        <v>345</v>
      </c>
      <c r="F39" s="95">
        <v>288</v>
      </c>
      <c r="G39" s="104">
        <v>184.70761946906009</v>
      </c>
    </row>
    <row r="40" spans="1:7" x14ac:dyDescent="0.25">
      <c r="A40" s="9"/>
      <c r="B40" s="78" t="s">
        <v>45</v>
      </c>
      <c r="C40" s="95"/>
      <c r="D40" s="95"/>
      <c r="E40" s="95"/>
      <c r="F40" s="95"/>
      <c r="G40" s="104"/>
    </row>
    <row r="41" spans="1:7" ht="31.5" x14ac:dyDescent="0.25">
      <c r="A41" s="9" t="s">
        <v>14</v>
      </c>
      <c r="B41" s="78" t="s">
        <v>46</v>
      </c>
      <c r="C41" s="88"/>
      <c r="D41" s="88"/>
      <c r="E41" s="88"/>
      <c r="F41" s="88"/>
      <c r="G41" s="105"/>
    </row>
    <row r="42" spans="1:7" x14ac:dyDescent="0.25">
      <c r="A42" s="9" t="s">
        <v>16</v>
      </c>
      <c r="B42" s="80" t="s">
        <v>47</v>
      </c>
      <c r="C42" s="88"/>
      <c r="D42" s="88"/>
      <c r="E42" s="88"/>
      <c r="F42" s="88"/>
      <c r="G42" s="105"/>
    </row>
    <row r="43" spans="1:7" x14ac:dyDescent="0.25">
      <c r="A43" s="9" t="s">
        <v>26</v>
      </c>
      <c r="B43" s="78" t="s">
        <v>48</v>
      </c>
      <c r="C43" s="95">
        <v>616.86146924926027</v>
      </c>
      <c r="D43" s="95">
        <v>228.06597752958558</v>
      </c>
      <c r="E43" s="95">
        <v>13.959887440219591</v>
      </c>
      <c r="F43" s="95">
        <v>14.685017440219656</v>
      </c>
      <c r="G43" s="104">
        <v>14.078001440219504</v>
      </c>
    </row>
    <row r="44" spans="1:7" x14ac:dyDescent="0.25">
      <c r="A44" s="9"/>
      <c r="B44" s="78" t="s">
        <v>45</v>
      </c>
      <c r="C44" s="95"/>
      <c r="D44" s="95"/>
      <c r="E44" s="95"/>
      <c r="F44" s="95"/>
      <c r="G44" s="104"/>
    </row>
    <row r="45" spans="1:7" x14ac:dyDescent="0.25">
      <c r="A45" s="9" t="s">
        <v>49</v>
      </c>
      <c r="B45" s="78" t="s">
        <v>50</v>
      </c>
      <c r="C45" s="88">
        <v>30.037212383469953</v>
      </c>
      <c r="D45" s="88">
        <v>0</v>
      </c>
      <c r="E45" s="88">
        <v>0</v>
      </c>
      <c r="F45" s="88">
        <v>0</v>
      </c>
      <c r="G45" s="105">
        <v>0</v>
      </c>
    </row>
    <row r="46" spans="1:7" x14ac:dyDescent="0.25">
      <c r="A46" s="11" t="s">
        <v>51</v>
      </c>
      <c r="B46" s="77" t="s">
        <v>52</v>
      </c>
      <c r="C46" s="95">
        <v>-657.06870626055218</v>
      </c>
      <c r="D46" s="95">
        <v>1123.2823960813307</v>
      </c>
      <c r="E46" s="95">
        <v>1060.6322886996832</v>
      </c>
      <c r="F46" s="95">
        <v>875.93456558008586</v>
      </c>
      <c r="G46" s="104">
        <v>978.06681722582391</v>
      </c>
    </row>
    <row r="47" spans="1:7" x14ac:dyDescent="0.25">
      <c r="A47" s="11" t="s">
        <v>53</v>
      </c>
      <c r="B47" s="77" t="s">
        <v>54</v>
      </c>
      <c r="C47" s="95">
        <v>2.1812943459520002</v>
      </c>
      <c r="D47" s="95">
        <v>224.65647921626592</v>
      </c>
      <c r="E47" s="95">
        <v>212.12645773993685</v>
      </c>
      <c r="F47" s="95">
        <v>175.18691311601725</v>
      </c>
      <c r="G47" s="104">
        <v>195.61336344516477</v>
      </c>
    </row>
    <row r="48" spans="1:7" x14ac:dyDescent="0.25">
      <c r="A48" s="11" t="s">
        <v>55</v>
      </c>
      <c r="B48" s="77" t="s">
        <v>56</v>
      </c>
      <c r="C48" s="95">
        <v>-659.25000060650416</v>
      </c>
      <c r="D48" s="95">
        <v>898.62591686506482</v>
      </c>
      <c r="E48" s="95">
        <v>848.50583095974628</v>
      </c>
      <c r="F48" s="95">
        <v>700.74765246406855</v>
      </c>
      <c r="G48" s="104">
        <v>782.45345378065917</v>
      </c>
    </row>
    <row r="49" spans="1:7" x14ac:dyDescent="0.25">
      <c r="A49" s="11" t="s">
        <v>57</v>
      </c>
      <c r="B49" s="77" t="s">
        <v>58</v>
      </c>
      <c r="C49" s="95">
        <v>0</v>
      </c>
      <c r="D49" s="95">
        <v>898.62591686506482</v>
      </c>
      <c r="E49" s="95">
        <v>848.50583095974628</v>
      </c>
      <c r="F49" s="95">
        <v>700.74765246406855</v>
      </c>
      <c r="G49" s="104">
        <v>782.45345378065917</v>
      </c>
    </row>
    <row r="50" spans="1:7" x14ac:dyDescent="0.25">
      <c r="A50" s="9"/>
      <c r="B50" s="78" t="s">
        <v>13</v>
      </c>
      <c r="C50" s="88"/>
      <c r="D50" s="88"/>
      <c r="E50" s="88"/>
      <c r="F50" s="88"/>
      <c r="G50" s="105"/>
    </row>
    <row r="51" spans="1:7" x14ac:dyDescent="0.25">
      <c r="A51" s="9" t="s">
        <v>20</v>
      </c>
      <c r="B51" s="78" t="s">
        <v>59</v>
      </c>
      <c r="C51" s="88"/>
      <c r="D51" s="88"/>
      <c r="E51" s="88"/>
      <c r="F51" s="88"/>
      <c r="G51" s="105"/>
    </row>
    <row r="52" spans="1:7" x14ac:dyDescent="0.25">
      <c r="A52" s="13" t="s">
        <v>26</v>
      </c>
      <c r="B52" s="78" t="s">
        <v>60</v>
      </c>
      <c r="C52" s="88"/>
      <c r="D52" s="88"/>
      <c r="E52" s="88"/>
      <c r="F52" s="88"/>
      <c r="G52" s="105"/>
    </row>
    <row r="53" spans="1:7" x14ac:dyDescent="0.25">
      <c r="A53" s="9" t="s">
        <v>28</v>
      </c>
      <c r="B53" s="78" t="s">
        <v>61</v>
      </c>
      <c r="C53" s="88"/>
      <c r="D53" s="88">
        <v>224.65647921626621</v>
      </c>
      <c r="E53" s="88">
        <v>212.12645773993657</v>
      </c>
      <c r="F53" s="88">
        <v>175.18691311601714</v>
      </c>
      <c r="G53" s="105">
        <v>195.61336344516479</v>
      </c>
    </row>
    <row r="54" spans="1:7" x14ac:dyDescent="0.25">
      <c r="A54" s="9" t="s">
        <v>30</v>
      </c>
      <c r="B54" s="78" t="s">
        <v>62</v>
      </c>
      <c r="C54" s="88"/>
      <c r="D54" s="88">
        <v>673.96943764879859</v>
      </c>
      <c r="E54" s="88">
        <v>636.37937321980974</v>
      </c>
      <c r="F54" s="88">
        <v>525.56073934805136</v>
      </c>
      <c r="G54" s="105">
        <v>586.84009033549432</v>
      </c>
    </row>
    <row r="55" spans="1:7" x14ac:dyDescent="0.25">
      <c r="A55" s="11" t="s">
        <v>63</v>
      </c>
      <c r="B55" s="77" t="s">
        <v>64</v>
      </c>
      <c r="C55" s="95">
        <v>-3.2151926241797626</v>
      </c>
      <c r="D55" s="95">
        <v>100.47309993957623</v>
      </c>
      <c r="E55" s="95">
        <v>30.256012781695929</v>
      </c>
      <c r="F55" s="95">
        <v>32.373687671842056</v>
      </c>
      <c r="G55" s="104">
        <v>34.639845808870156</v>
      </c>
    </row>
    <row r="56" spans="1:7" x14ac:dyDescent="0.25">
      <c r="A56" s="9" t="s">
        <v>20</v>
      </c>
      <c r="B56" s="18" t="s">
        <v>65</v>
      </c>
      <c r="C56" s="88"/>
      <c r="D56" s="88">
        <v>100.47309993957623</v>
      </c>
      <c r="E56" s="88">
        <v>30.256012781695929</v>
      </c>
      <c r="F56" s="88">
        <v>32.373687671842056</v>
      </c>
      <c r="G56" s="105">
        <v>34.639845808870156</v>
      </c>
    </row>
    <row r="57" spans="1:7" x14ac:dyDescent="0.25">
      <c r="A57" s="9" t="s">
        <v>26</v>
      </c>
      <c r="B57" s="78" t="s">
        <v>66</v>
      </c>
      <c r="C57" s="88">
        <v>3.2151926241797626</v>
      </c>
      <c r="D57" s="88"/>
      <c r="E57" s="88"/>
      <c r="F57" s="88"/>
      <c r="G57" s="105"/>
    </row>
    <row r="58" spans="1:7" x14ac:dyDescent="0.25">
      <c r="A58" s="9"/>
      <c r="B58" s="78" t="s">
        <v>67</v>
      </c>
      <c r="C58" s="88"/>
      <c r="D58" s="88"/>
      <c r="E58" s="88"/>
      <c r="F58" s="88"/>
      <c r="G58" s="105"/>
    </row>
    <row r="59" spans="1:7" x14ac:dyDescent="0.25">
      <c r="A59" s="11" t="s">
        <v>68</v>
      </c>
      <c r="B59" s="77" t="s">
        <v>69</v>
      </c>
      <c r="C59" s="95">
        <v>298.52602311864121</v>
      </c>
      <c r="D59" s="95">
        <v>-842.89091465149238</v>
      </c>
      <c r="E59" s="95">
        <v>-801.11837748434584</v>
      </c>
      <c r="F59" s="95">
        <v>-252.83278934085706</v>
      </c>
      <c r="G59" s="104">
        <v>-236.24239307828293</v>
      </c>
    </row>
    <row r="60" spans="1:7" x14ac:dyDescent="0.25">
      <c r="A60" s="9" t="s">
        <v>20</v>
      </c>
      <c r="B60" s="18" t="s">
        <v>70</v>
      </c>
      <c r="C60" s="88">
        <v>298.52602311864121</v>
      </c>
      <c r="D60" s="88"/>
      <c r="E60" s="88"/>
      <c r="F60" s="88"/>
      <c r="G60" s="105"/>
    </row>
    <row r="61" spans="1:7" x14ac:dyDescent="0.25">
      <c r="A61" s="9" t="s">
        <v>26</v>
      </c>
      <c r="B61" s="78" t="s">
        <v>71</v>
      </c>
      <c r="C61" s="88"/>
      <c r="D61" s="88">
        <v>842.89091465149238</v>
      </c>
      <c r="E61" s="88">
        <v>801.11837748434584</v>
      </c>
      <c r="F61" s="88">
        <v>252.83278934085706</v>
      </c>
      <c r="G61" s="105">
        <v>236.24239307828293</v>
      </c>
    </row>
    <row r="62" spans="1:7" x14ac:dyDescent="0.25">
      <c r="A62" s="9"/>
      <c r="B62" s="78" t="s">
        <v>67</v>
      </c>
      <c r="C62" s="88"/>
      <c r="D62" s="88"/>
      <c r="E62" s="88"/>
      <c r="F62" s="88"/>
      <c r="G62" s="105"/>
    </row>
    <row r="63" spans="1:7" x14ac:dyDescent="0.25">
      <c r="A63" s="11" t="s">
        <v>72</v>
      </c>
      <c r="B63" s="77" t="s">
        <v>73</v>
      </c>
      <c r="C63" s="95">
        <v>0</v>
      </c>
      <c r="D63" s="95">
        <v>0</v>
      </c>
      <c r="E63" s="95">
        <v>0</v>
      </c>
      <c r="F63" s="95">
        <v>0</v>
      </c>
      <c r="G63" s="104">
        <v>0</v>
      </c>
    </row>
    <row r="64" spans="1:7" x14ac:dyDescent="0.25">
      <c r="A64" s="11"/>
      <c r="B64" s="78" t="s">
        <v>74</v>
      </c>
      <c r="C64" s="88"/>
      <c r="D64" s="88"/>
      <c r="E64" s="88"/>
      <c r="F64" s="88"/>
      <c r="G64" s="105"/>
    </row>
    <row r="65" spans="1:7" x14ac:dyDescent="0.25">
      <c r="A65" s="9" t="s">
        <v>20</v>
      </c>
      <c r="B65" s="78" t="s">
        <v>75</v>
      </c>
      <c r="C65" s="88">
        <v>0</v>
      </c>
      <c r="D65" s="88">
        <v>0</v>
      </c>
      <c r="E65" s="88">
        <v>0</v>
      </c>
      <c r="F65" s="88">
        <v>0</v>
      </c>
      <c r="G65" s="105">
        <v>0</v>
      </c>
    </row>
    <row r="66" spans="1:7" x14ac:dyDescent="0.25">
      <c r="A66" s="9" t="s">
        <v>14</v>
      </c>
      <c r="B66" s="78" t="s">
        <v>76</v>
      </c>
      <c r="C66" s="88"/>
      <c r="D66" s="88"/>
      <c r="E66" s="88"/>
      <c r="F66" s="88"/>
      <c r="G66" s="105"/>
    </row>
    <row r="67" spans="1:7" x14ac:dyDescent="0.25">
      <c r="A67" s="9" t="s">
        <v>26</v>
      </c>
      <c r="B67" s="78" t="s">
        <v>77</v>
      </c>
      <c r="C67" s="88">
        <v>0</v>
      </c>
      <c r="D67" s="88">
        <v>0</v>
      </c>
      <c r="E67" s="88">
        <v>0</v>
      </c>
      <c r="F67" s="88">
        <v>0</v>
      </c>
      <c r="G67" s="105">
        <v>0</v>
      </c>
    </row>
    <row r="68" spans="1:7" x14ac:dyDescent="0.25">
      <c r="A68" s="11" t="s">
        <v>78</v>
      </c>
      <c r="B68" s="77" t="s">
        <v>79</v>
      </c>
      <c r="C68" s="95">
        <v>375.04070000000002</v>
      </c>
      <c r="D68" s="95">
        <v>0</v>
      </c>
      <c r="E68" s="95">
        <v>0</v>
      </c>
      <c r="F68" s="95">
        <v>0</v>
      </c>
      <c r="G68" s="104">
        <v>0</v>
      </c>
    </row>
    <row r="69" spans="1:7" x14ac:dyDescent="0.25">
      <c r="A69" s="11"/>
      <c r="B69" s="78" t="s">
        <v>80</v>
      </c>
      <c r="C69" s="88"/>
      <c r="D69" s="88"/>
      <c r="E69" s="88"/>
      <c r="F69" s="88"/>
      <c r="G69" s="105"/>
    </row>
    <row r="70" spans="1:7" x14ac:dyDescent="0.25">
      <c r="A70" s="9" t="s">
        <v>20</v>
      </c>
      <c r="B70" s="78" t="s">
        <v>81</v>
      </c>
      <c r="C70" s="88"/>
      <c r="D70" s="88"/>
      <c r="E70" s="88"/>
      <c r="F70" s="88"/>
      <c r="G70" s="105"/>
    </row>
    <row r="71" spans="1:7" x14ac:dyDescent="0.25">
      <c r="A71" s="9" t="s">
        <v>14</v>
      </c>
      <c r="B71" s="78" t="s">
        <v>76</v>
      </c>
      <c r="C71" s="88"/>
      <c r="D71" s="88"/>
      <c r="E71" s="88"/>
      <c r="F71" s="88"/>
      <c r="G71" s="105"/>
    </row>
    <row r="72" spans="1:7" x14ac:dyDescent="0.25">
      <c r="A72" s="9" t="s">
        <v>26</v>
      </c>
      <c r="B72" s="78" t="s">
        <v>77</v>
      </c>
      <c r="C72" s="88">
        <v>375.04070000000002</v>
      </c>
      <c r="D72" s="88">
        <v>0</v>
      </c>
      <c r="E72" s="88">
        <v>0</v>
      </c>
      <c r="F72" s="88">
        <v>0</v>
      </c>
      <c r="G72" s="105">
        <v>0</v>
      </c>
    </row>
    <row r="73" spans="1:7" x14ac:dyDescent="0.25">
      <c r="A73" s="11" t="s">
        <v>82</v>
      </c>
      <c r="B73" s="77" t="s">
        <v>83</v>
      </c>
      <c r="C73" s="95"/>
      <c r="D73" s="95"/>
      <c r="E73" s="95"/>
      <c r="F73" s="95"/>
      <c r="G73" s="104"/>
    </row>
    <row r="74" spans="1:7" x14ac:dyDescent="0.25">
      <c r="A74" s="11" t="s">
        <v>84</v>
      </c>
      <c r="B74" s="77" t="s">
        <v>85</v>
      </c>
      <c r="C74" s="95"/>
      <c r="D74" s="95"/>
      <c r="E74" s="95"/>
      <c r="F74" s="95"/>
      <c r="G74" s="104"/>
    </row>
    <row r="75" spans="1:7" x14ac:dyDescent="0.25">
      <c r="A75" s="9" t="s">
        <v>20</v>
      </c>
      <c r="B75" s="78" t="s">
        <v>86</v>
      </c>
      <c r="C75" s="88"/>
      <c r="D75" s="88"/>
      <c r="E75" s="88"/>
      <c r="F75" s="88"/>
      <c r="G75" s="105"/>
    </row>
    <row r="76" spans="1:7" x14ac:dyDescent="0.25">
      <c r="A76" s="9" t="s">
        <v>26</v>
      </c>
      <c r="B76" s="78" t="s">
        <v>87</v>
      </c>
      <c r="C76" s="88"/>
      <c r="D76" s="88"/>
      <c r="E76" s="88"/>
      <c r="F76" s="88"/>
      <c r="G76" s="105"/>
    </row>
    <row r="77" spans="1:7" x14ac:dyDescent="0.25">
      <c r="A77" s="11" t="s">
        <v>88</v>
      </c>
      <c r="B77" s="77" t="s">
        <v>89</v>
      </c>
      <c r="C77" s="95"/>
      <c r="D77" s="95"/>
      <c r="E77" s="95"/>
      <c r="F77" s="95"/>
      <c r="G77" s="104"/>
    </row>
    <row r="78" spans="1:7" s="16" customFormat="1" x14ac:dyDescent="0.25">
      <c r="A78" s="11" t="s">
        <v>90</v>
      </c>
      <c r="B78" s="77" t="s">
        <v>91</v>
      </c>
      <c r="C78" s="95">
        <v>0</v>
      </c>
      <c r="D78" s="95">
        <v>172.01300000000001</v>
      </c>
      <c r="E78" s="95">
        <v>92.921999999999997</v>
      </c>
      <c r="F78" s="95">
        <v>163.30105350000002</v>
      </c>
      <c r="G78" s="104">
        <v>291.82804700000003</v>
      </c>
    </row>
    <row r="79" spans="1:7" x14ac:dyDescent="0.25">
      <c r="A79" s="11"/>
      <c r="B79" s="78" t="s">
        <v>76</v>
      </c>
      <c r="C79" s="95"/>
      <c r="D79" s="95"/>
      <c r="E79" s="95"/>
      <c r="F79" s="95"/>
      <c r="G79" s="104"/>
    </row>
    <row r="80" spans="1:7" ht="47.25" x14ac:dyDescent="0.25">
      <c r="A80" s="11" t="s">
        <v>90</v>
      </c>
      <c r="B80" s="77" t="s">
        <v>92</v>
      </c>
      <c r="C80" s="95">
        <v>5327.6390862931112</v>
      </c>
      <c r="D80" s="95">
        <v>4196.7881917070135</v>
      </c>
      <c r="E80" s="95">
        <v>4246.8469756302957</v>
      </c>
      <c r="F80" s="95">
        <v>4449.0551276021024</v>
      </c>
      <c r="G80" s="104">
        <v>4610.0844023632717</v>
      </c>
    </row>
    <row r="81" spans="1:7" ht="47.25" x14ac:dyDescent="0.25">
      <c r="A81" s="11" t="s">
        <v>93</v>
      </c>
      <c r="B81" s="77" t="s">
        <v>94</v>
      </c>
      <c r="C81" s="95">
        <v>5355.2633388829445</v>
      </c>
      <c r="D81" s="95">
        <v>4016.53519222061</v>
      </c>
      <c r="E81" s="95">
        <v>4119.0918181197867</v>
      </c>
      <c r="F81" s="95">
        <v>4031.7151846151087</v>
      </c>
      <c r="G81" s="104">
        <v>4186.7842698946915</v>
      </c>
    </row>
    <row r="82" spans="1:7" ht="31.5" x14ac:dyDescent="0.25">
      <c r="A82" s="11"/>
      <c r="B82" s="77" t="s">
        <v>95</v>
      </c>
      <c r="C82" s="95">
        <v>-27.624252589833304</v>
      </c>
      <c r="D82" s="95">
        <v>180.2529994864035</v>
      </c>
      <c r="E82" s="95">
        <v>127.75515751050898</v>
      </c>
      <c r="F82" s="95">
        <v>417.33994298699372</v>
      </c>
      <c r="G82" s="104">
        <v>423.30013246858016</v>
      </c>
    </row>
    <row r="83" spans="1:7" x14ac:dyDescent="0.25">
      <c r="A83" s="9"/>
      <c r="B83" s="78"/>
      <c r="C83" s="88"/>
      <c r="D83" s="88"/>
      <c r="E83" s="88"/>
      <c r="F83" s="88"/>
      <c r="G83" s="105"/>
    </row>
    <row r="84" spans="1:7" x14ac:dyDescent="0.25">
      <c r="A84" s="9"/>
      <c r="B84" s="77" t="s">
        <v>96</v>
      </c>
      <c r="C84" s="88"/>
      <c r="D84" s="88"/>
      <c r="E84" s="88"/>
      <c r="F84" s="88"/>
      <c r="G84" s="105"/>
    </row>
    <row r="85" spans="1:7" x14ac:dyDescent="0.25">
      <c r="A85" s="9" t="s">
        <v>20</v>
      </c>
      <c r="B85" s="78" t="s">
        <v>97</v>
      </c>
      <c r="C85" s="86">
        <v>-206.35125387708217</v>
      </c>
      <c r="D85" s="86">
        <v>1543.7306860813308</v>
      </c>
      <c r="E85" s="86">
        <v>1507.8455386996832</v>
      </c>
      <c r="F85" s="86">
        <v>1324.297315580086</v>
      </c>
      <c r="G85" s="106">
        <v>1429.0199672258241</v>
      </c>
    </row>
    <row r="86" spans="1:7" x14ac:dyDescent="0.25">
      <c r="A86" s="9" t="s">
        <v>98</v>
      </c>
      <c r="B86" s="78" t="s">
        <v>99</v>
      </c>
      <c r="C86" s="86">
        <v>0</v>
      </c>
      <c r="D86" s="86">
        <v>0</v>
      </c>
      <c r="E86" s="86">
        <v>0</v>
      </c>
      <c r="F86" s="86">
        <v>0</v>
      </c>
      <c r="G86" s="106">
        <v>0</v>
      </c>
    </row>
    <row r="87" spans="1:7" s="16" customFormat="1" ht="16.5" thickBot="1" x14ac:dyDescent="0.3">
      <c r="A87" s="10" t="s">
        <v>100</v>
      </c>
      <c r="B87" s="79" t="s">
        <v>101</v>
      </c>
      <c r="C87" s="87">
        <v>153.8299422601217</v>
      </c>
      <c r="D87" s="87">
        <v>171.41769610922751</v>
      </c>
      <c r="E87" s="87">
        <v>182.30429800076419</v>
      </c>
      <c r="F87" s="87">
        <v>193.20028547207667</v>
      </c>
      <c r="G87" s="107">
        <v>204.88796757946253</v>
      </c>
    </row>
    <row r="88" spans="1:7" x14ac:dyDescent="0.25">
      <c r="C88" s="58">
        <v>-206.35125387708217</v>
      </c>
      <c r="D88" s="58">
        <v>1543.7306860813308</v>
      </c>
      <c r="E88" s="58">
        <v>1507.8455386996832</v>
      </c>
      <c r="F88" s="58">
        <v>1324.297315580086</v>
      </c>
      <c r="G88" s="58">
        <v>1429.0199672258241</v>
      </c>
    </row>
    <row r="89" spans="1:7" x14ac:dyDescent="0.25">
      <c r="A89" s="14" t="s">
        <v>102</v>
      </c>
      <c r="B89" s="15"/>
      <c r="C89" s="59">
        <v>0</v>
      </c>
      <c r="D89" s="59">
        <v>0</v>
      </c>
      <c r="E89" s="59">
        <v>0</v>
      </c>
      <c r="F89" s="59">
        <v>0</v>
      </c>
      <c r="G89" s="59">
        <v>0</v>
      </c>
    </row>
  </sheetData>
  <mergeCells count="3">
    <mergeCell ref="A6:G6"/>
    <mergeCell ref="A16:A17"/>
    <mergeCell ref="B16:B17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63"/>
  <sheetViews>
    <sheetView zoomScale="70" zoomScaleNormal="70" workbookViewId="0">
      <pane xSplit="2" ySplit="15" topLeftCell="C17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outlineLevelRow="1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103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03" t="s">
        <v>105</v>
      </c>
      <c r="B6" s="103"/>
      <c r="C6" s="103"/>
      <c r="D6" s="103"/>
      <c r="E6" s="103"/>
      <c r="F6" s="103"/>
      <c r="G6" s="103"/>
      <c r="H6" s="103"/>
      <c r="I6" s="103"/>
      <c r="J6" s="24"/>
    </row>
    <row r="7" spans="1:10" s="21" customFormat="1" ht="30" customHeight="1" outlineLevel="1" x14ac:dyDescent="0.25">
      <c r="A7" s="25"/>
      <c r="B7" s="25"/>
      <c r="C7" s="25"/>
      <c r="D7" s="25"/>
      <c r="E7" s="25"/>
      <c r="J7" s="24"/>
    </row>
    <row r="8" spans="1:10" outlineLevel="1" x14ac:dyDescent="0.25">
      <c r="E8" s="23"/>
      <c r="H8" s="23"/>
      <c r="I8" s="23" t="s">
        <v>3</v>
      </c>
    </row>
    <row r="9" spans="1:10" outlineLevel="1" x14ac:dyDescent="0.25">
      <c r="E9" s="23"/>
      <c r="H9" s="23"/>
      <c r="I9" s="23" t="s">
        <v>4</v>
      </c>
    </row>
    <row r="10" spans="1:10" outlineLevel="1" x14ac:dyDescent="0.25">
      <c r="E10" s="23"/>
      <c r="H10" s="23"/>
      <c r="I10" s="23"/>
    </row>
    <row r="11" spans="1:10" outlineLevel="1" x14ac:dyDescent="0.25">
      <c r="E11" s="26"/>
      <c r="H11" s="26"/>
      <c r="I11" s="17" t="s">
        <v>168</v>
      </c>
    </row>
    <row r="12" spans="1:10" outlineLevel="1" x14ac:dyDescent="0.25">
      <c r="E12" s="23"/>
      <c r="H12" s="23"/>
      <c r="I12" s="23" t="s">
        <v>106</v>
      </c>
    </row>
    <row r="13" spans="1:10" outlineLevel="1" x14ac:dyDescent="0.25">
      <c r="E13" s="23"/>
      <c r="H13" s="23"/>
      <c r="I13" s="23" t="s">
        <v>6</v>
      </c>
    </row>
    <row r="14" spans="1:10" ht="16.5" outlineLevel="1" thickBot="1" x14ac:dyDescent="0.3">
      <c r="A14" s="27"/>
    </row>
    <row r="15" spans="1:10" ht="48" customHeight="1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 t="e">
        <f t="shared" ref="C16:G16" si="1">C17+C24+C28+C30</f>
        <v>#REF!</v>
      </c>
      <c r="D16" s="34" t="e">
        <f t="shared" si="1"/>
        <v>#REF!</v>
      </c>
      <c r="E16" s="34" t="e">
        <f t="shared" si="1"/>
        <v>#REF!</v>
      </c>
      <c r="F16" s="34" t="e">
        <f t="shared" si="1"/>
        <v>#REF!</v>
      </c>
      <c r="G16" s="34" t="e">
        <f t="shared" si="1"/>
        <v>#REF!</v>
      </c>
      <c r="H16" s="34" t="e">
        <f t="shared" ref="H16" si="2">H17+H24+H28+H30</f>
        <v>#REF!</v>
      </c>
      <c r="I16" s="35" t="e">
        <f t="shared" ref="I16:I20" si="3">SUM(C16:H16)</f>
        <v>#REF!</v>
      </c>
      <c r="J16" s="24"/>
    </row>
    <row r="17" spans="1:10" x14ac:dyDescent="0.25">
      <c r="A17" s="36" t="s">
        <v>14</v>
      </c>
      <c r="B17" s="37" t="s">
        <v>111</v>
      </c>
      <c r="C17" s="38" t="e">
        <f>SUM(C18:C20,C23)</f>
        <v>#REF!</v>
      </c>
      <c r="D17" s="38" t="e">
        <f t="shared" ref="D17:G17" si="4">SUM(D18:D20,D23)</f>
        <v>#REF!</v>
      </c>
      <c r="E17" s="38" t="e">
        <f t="shared" si="4"/>
        <v>#REF!</v>
      </c>
      <c r="F17" s="38" t="e">
        <f t="shared" si="4"/>
        <v>#REF!</v>
      </c>
      <c r="G17" s="38" t="e">
        <f t="shared" si="4"/>
        <v>#REF!</v>
      </c>
      <c r="H17" s="38" t="e">
        <f t="shared" ref="H17" si="5">SUM(H18:H20,H23)</f>
        <v>#REF!</v>
      </c>
      <c r="I17" s="39" t="e">
        <f t="shared" si="3"/>
        <v>#REF!</v>
      </c>
      <c r="J17" s="24"/>
    </row>
    <row r="18" spans="1:10" x14ac:dyDescent="0.25">
      <c r="A18" s="36" t="s">
        <v>112</v>
      </c>
      <c r="B18" s="37" t="s">
        <v>113</v>
      </c>
      <c r="C18" s="38">
        <f>'4.2 КВЛ_КБФ'!C18+'4.2 КВЛ_КЧФ'!C18+'4.2 КВЛ_СОФ'!C18+'4.2 КВЛ_СтЭ'!C18+'4.2 КВЛ_ДЭ'!C18+'4.2 КВЛ_ИнгФ'!C18+'4.2 КВЛ_АУ'!C18</f>
        <v>0</v>
      </c>
      <c r="D18" s="38">
        <f>'4.2 КВЛ_КБФ'!D18+'4.2 КВЛ_КЧФ'!D18+'4.2 КВЛ_СОФ'!D18+'4.2 КВЛ_СтЭ'!D18+'4.2 КВЛ_ДЭ'!D18+'4.2 КВЛ_ИнгФ'!D18+'4.2 КВЛ_АУ'!D18</f>
        <v>0</v>
      </c>
      <c r="E18" s="38">
        <f>'4.2 КВЛ_КБФ'!E18+'4.2 КВЛ_КЧФ'!E18+'4.2 КВЛ_СОФ'!E18+'4.2 КВЛ_СтЭ'!E18+'4.2 КВЛ_ДЭ'!E18+'4.2 КВЛ_ИнгФ'!E18+'4.2 КВЛ_АУ'!E18</f>
        <v>0</v>
      </c>
      <c r="F18" s="38">
        <f>'4.2 КВЛ_КБФ'!F18+'4.2 КВЛ_КЧФ'!F18+'4.2 КВЛ_СОФ'!F18+'4.2 КВЛ_СтЭ'!F18+'4.2 КВЛ_ДЭ'!F18+'4.2 КВЛ_ИнгФ'!F18+'4.2 КВЛ_АУ'!F18</f>
        <v>0</v>
      </c>
      <c r="G18" s="38">
        <f>'4.2 КВЛ_КБФ'!G18+'4.2 КВЛ_КЧФ'!G18+'4.2 КВЛ_СОФ'!G18+'4.2 КВЛ_СтЭ'!G18+'4.2 КВЛ_ДЭ'!G18+'4.2 КВЛ_ИнгФ'!G18+'4.2 КВЛ_АУ'!G18</f>
        <v>0</v>
      </c>
      <c r="H18" s="38">
        <f>'4.2 КВЛ_КБФ'!H18+'4.2 КВЛ_КЧФ'!H18+'4.2 КВЛ_СОФ'!H18+'4.2 КВЛ_СтЭ'!H18+'4.2 КВЛ_ДЭ'!H18+'4.2 КВЛ_ИнгФ'!H18+'4.2 КВЛ_АУ'!H18</f>
        <v>0</v>
      </c>
      <c r="I18" s="39">
        <f t="shared" si="3"/>
        <v>0</v>
      </c>
      <c r="J18" s="24"/>
    </row>
    <row r="19" spans="1:10" x14ac:dyDescent="0.25">
      <c r="A19" s="36" t="s">
        <v>114</v>
      </c>
      <c r="B19" s="37" t="s">
        <v>115</v>
      </c>
      <c r="C19" s="38">
        <f>'4.2 КВЛ_КБФ'!C19+'4.2 КВЛ_КЧФ'!C19+'4.2 КВЛ_СОФ'!C19+'4.2 КВЛ_СтЭ'!C19+'4.2 КВЛ_ДЭ'!C19+'4.2 КВЛ_ИнгФ'!C19+'4.2 КВЛ_АУ'!C19</f>
        <v>0</v>
      </c>
      <c r="D19" s="38">
        <f>'4.2 КВЛ_КБФ'!D19+'4.2 КВЛ_КЧФ'!D19+'4.2 КВЛ_СОФ'!D19+'4.2 КВЛ_СтЭ'!D19+'4.2 КВЛ_ДЭ'!D19+'4.2 КВЛ_ИнгФ'!D19+'4.2 КВЛ_АУ'!D19</f>
        <v>0</v>
      </c>
      <c r="E19" s="38">
        <f>'4.2 КВЛ_КБФ'!E19+'4.2 КВЛ_КЧФ'!E19+'4.2 КВЛ_СОФ'!E19+'4.2 КВЛ_СтЭ'!E19+'4.2 КВЛ_ДЭ'!E19+'4.2 КВЛ_ИнгФ'!E19+'4.2 КВЛ_АУ'!E19</f>
        <v>0</v>
      </c>
      <c r="F19" s="38">
        <f>'4.2 КВЛ_КБФ'!F19+'4.2 КВЛ_КЧФ'!F19+'4.2 КВЛ_СОФ'!F19+'4.2 КВЛ_СтЭ'!F19+'4.2 КВЛ_ДЭ'!F19+'4.2 КВЛ_ИнгФ'!F19+'4.2 КВЛ_АУ'!F19</f>
        <v>0</v>
      </c>
      <c r="G19" s="38">
        <f>'4.2 КВЛ_КБФ'!G19+'4.2 КВЛ_КЧФ'!G19+'4.2 КВЛ_СОФ'!G19+'4.2 КВЛ_СтЭ'!G19+'4.2 КВЛ_ДЭ'!G19+'4.2 КВЛ_ИнгФ'!G19+'4.2 КВЛ_АУ'!G19</f>
        <v>0</v>
      </c>
      <c r="H19" s="38">
        <f>'4.2 КВЛ_КБФ'!H19+'4.2 КВЛ_КЧФ'!H19+'4.2 КВЛ_СОФ'!H19+'4.2 КВЛ_СтЭ'!H19+'4.2 КВЛ_ДЭ'!H19+'4.2 КВЛ_ИнгФ'!H19+'4.2 КВЛ_АУ'!H19</f>
        <v>0</v>
      </c>
      <c r="I19" s="39">
        <f t="shared" si="3"/>
        <v>0</v>
      </c>
      <c r="J19" s="24"/>
    </row>
    <row r="20" spans="1:10" ht="31.5" x14ac:dyDescent="0.25">
      <c r="A20" s="36" t="s">
        <v>116</v>
      </c>
      <c r="B20" s="37" t="s">
        <v>117</v>
      </c>
      <c r="C20" s="38" t="e">
        <f>'4.2 КВЛ_КБФ'!C20+'4.2 КВЛ_КЧФ'!C20+'4.2 КВЛ_СОФ'!C20+'4.2 КВЛ_СтЭ'!C20+'4.2 КВЛ_ДЭ'!C20+'4.2 КВЛ_ИнгФ'!C20+'4.2 КВЛ_АУ'!C20</f>
        <v>#REF!</v>
      </c>
      <c r="D20" s="38" t="e">
        <f>'4.2 КВЛ_КБФ'!D20+'4.2 КВЛ_КЧФ'!D20+'4.2 КВЛ_СОФ'!D20+'4.2 КВЛ_СтЭ'!D20+'4.2 КВЛ_ДЭ'!D20+'4.2 КВЛ_ИнгФ'!D20+'4.2 КВЛ_АУ'!D20</f>
        <v>#REF!</v>
      </c>
      <c r="E20" s="38" t="e">
        <f>'4.2 КВЛ_КБФ'!E20+'4.2 КВЛ_КЧФ'!E20+'4.2 КВЛ_СОФ'!E20+'4.2 КВЛ_СтЭ'!E20+'4.2 КВЛ_ДЭ'!E20+'4.2 КВЛ_ИнгФ'!E20+'4.2 КВЛ_АУ'!E20</f>
        <v>#REF!</v>
      </c>
      <c r="F20" s="38" t="e">
        <f>'4.2 КВЛ_КБФ'!F20+'4.2 КВЛ_КЧФ'!F20+'4.2 КВЛ_СОФ'!F20+'4.2 КВЛ_СтЭ'!F20+'4.2 КВЛ_ДЭ'!F20+'4.2 КВЛ_ИнгФ'!F20+'4.2 КВЛ_АУ'!F20</f>
        <v>#REF!</v>
      </c>
      <c r="G20" s="38" t="e">
        <f>'4.2 КВЛ_КБФ'!G20+'4.2 КВЛ_КЧФ'!G20+'4.2 КВЛ_СОФ'!G20+'4.2 КВЛ_СтЭ'!G20+'4.2 КВЛ_ДЭ'!G20+'4.2 КВЛ_ИнгФ'!G20+'4.2 КВЛ_АУ'!G20</f>
        <v>#REF!</v>
      </c>
      <c r="H20" s="38" t="e">
        <f>'4.2 КВЛ_КБФ'!H20+'4.2 КВЛ_КЧФ'!H20+'4.2 КВЛ_СОФ'!H20+'4.2 КВЛ_СтЭ'!H20+'4.2 КВЛ_ДЭ'!H20+'4.2 КВЛ_ИнгФ'!H20+'4.2 КВЛ_АУ'!H20</f>
        <v>#REF!</v>
      </c>
      <c r="I20" s="39" t="e">
        <f t="shared" si="3"/>
        <v>#REF!</v>
      </c>
      <c r="J20" s="24"/>
    </row>
    <row r="21" spans="1:10" ht="31.5" x14ac:dyDescent="0.25">
      <c r="A21" s="36" t="s">
        <v>118</v>
      </c>
      <c r="B21" s="37" t="s">
        <v>119</v>
      </c>
      <c r="C21" s="38">
        <f>'4.2 КВЛ_КБФ'!C21+'4.2 КВЛ_КЧФ'!C21+'4.2 КВЛ_СОФ'!C21+'4.2 КВЛ_СтЭ'!C21+'4.2 КВЛ_ДЭ'!C21+'4.2 КВЛ_ИнгФ'!C21+'4.2 КВЛ_АУ'!C21</f>
        <v>0</v>
      </c>
      <c r="D21" s="38">
        <f>'4.2 КВЛ_КБФ'!D21+'4.2 КВЛ_КЧФ'!D21+'4.2 КВЛ_СОФ'!D21+'4.2 КВЛ_СтЭ'!D21+'4.2 КВЛ_ДЭ'!D21+'4.2 КВЛ_ИнгФ'!D21+'4.2 КВЛ_АУ'!D21</f>
        <v>0</v>
      </c>
      <c r="E21" s="38">
        <f>'4.2 КВЛ_КБФ'!E21+'4.2 КВЛ_КЧФ'!E21+'4.2 КВЛ_СОФ'!E21+'4.2 КВЛ_СтЭ'!E21+'4.2 КВЛ_ДЭ'!E21+'4.2 КВЛ_ИнгФ'!E21+'4.2 КВЛ_АУ'!E21</f>
        <v>0</v>
      </c>
      <c r="F21" s="38">
        <f>'4.2 КВЛ_КБФ'!F21+'4.2 КВЛ_КЧФ'!F21+'4.2 КВЛ_СОФ'!F21+'4.2 КВЛ_СтЭ'!F21+'4.2 КВЛ_ДЭ'!F21+'4.2 КВЛ_ИнгФ'!F21+'4.2 КВЛ_АУ'!F21</f>
        <v>0</v>
      </c>
      <c r="G21" s="38">
        <f>'4.2 КВЛ_КБФ'!G21+'4.2 КВЛ_КЧФ'!G21+'4.2 КВЛ_СОФ'!G21+'4.2 КВЛ_СтЭ'!G21+'4.2 КВЛ_ДЭ'!G21+'4.2 КВЛ_ИнгФ'!G21+'4.2 КВЛ_АУ'!G21</f>
        <v>0</v>
      </c>
      <c r="H21" s="38">
        <f>'4.2 КВЛ_КБФ'!H21+'4.2 КВЛ_КЧФ'!H21+'4.2 КВЛ_СОФ'!H21+'4.2 КВЛ_СтЭ'!H21+'4.2 КВЛ_ДЭ'!H21+'4.2 КВЛ_ИнгФ'!H21+'4.2 КВЛ_АУ'!H21</f>
        <v>0</v>
      </c>
      <c r="I21" s="39">
        <f>SUM(C21:H21)</f>
        <v>0</v>
      </c>
      <c r="J21" s="24"/>
    </row>
    <row r="22" spans="1:10" ht="31.5" x14ac:dyDescent="0.25">
      <c r="A22" s="36" t="s">
        <v>120</v>
      </c>
      <c r="B22" s="37" t="s">
        <v>121</v>
      </c>
      <c r="C22" s="38" t="e">
        <f>'4.2 КВЛ_КБФ'!C22+'4.2 КВЛ_КЧФ'!C22+'4.2 КВЛ_СОФ'!C22+'4.2 КВЛ_СтЭ'!C22+'4.2 КВЛ_ДЭ'!C22+'4.2 КВЛ_ИнгФ'!C22+'4.2 КВЛ_АУ'!C22</f>
        <v>#REF!</v>
      </c>
      <c r="D22" s="38" t="e">
        <f>'4.2 КВЛ_КБФ'!D22+'4.2 КВЛ_КЧФ'!D22+'4.2 КВЛ_СОФ'!D22+'4.2 КВЛ_СтЭ'!D22+'4.2 КВЛ_ДЭ'!D22+'4.2 КВЛ_ИнгФ'!D22+'4.2 КВЛ_АУ'!D22</f>
        <v>#REF!</v>
      </c>
      <c r="E22" s="38" t="e">
        <f>'4.2 КВЛ_КБФ'!E22+'4.2 КВЛ_КЧФ'!E22+'4.2 КВЛ_СОФ'!E22+'4.2 КВЛ_СтЭ'!E22+'4.2 КВЛ_ДЭ'!E22+'4.2 КВЛ_ИнгФ'!E22+'4.2 КВЛ_АУ'!E22</f>
        <v>#REF!</v>
      </c>
      <c r="F22" s="38" t="e">
        <f>'4.2 КВЛ_КБФ'!F22+'4.2 КВЛ_КЧФ'!F22+'4.2 КВЛ_СОФ'!F22+'4.2 КВЛ_СтЭ'!F22+'4.2 КВЛ_ДЭ'!F22+'4.2 КВЛ_ИнгФ'!F22+'4.2 КВЛ_АУ'!F22</f>
        <v>#REF!</v>
      </c>
      <c r="G22" s="38" t="e">
        <f>'4.2 КВЛ_КБФ'!G22+'4.2 КВЛ_КЧФ'!G22+'4.2 КВЛ_СОФ'!G22+'4.2 КВЛ_СтЭ'!G22+'4.2 КВЛ_ДЭ'!G22+'4.2 КВЛ_ИнгФ'!G22+'4.2 КВЛ_АУ'!G22</f>
        <v>#REF!</v>
      </c>
      <c r="H22" s="38" t="e">
        <f>'4.2 КВЛ_КБФ'!H22+'4.2 КВЛ_КЧФ'!H22+'4.2 КВЛ_СОФ'!H22+'4.2 КВЛ_СтЭ'!H22+'4.2 КВЛ_ДЭ'!H22+'4.2 КВЛ_ИнгФ'!H22+'4.2 КВЛ_АУ'!H22</f>
        <v>#REF!</v>
      </c>
      <c r="I22" s="39" t="e">
        <f t="shared" ref="I22:I39" si="6">SUM(C22:H22)</f>
        <v>#REF!</v>
      </c>
      <c r="J22" s="24"/>
    </row>
    <row r="23" spans="1:10" x14ac:dyDescent="0.25">
      <c r="A23" s="36" t="s">
        <v>122</v>
      </c>
      <c r="B23" s="37" t="s">
        <v>123</v>
      </c>
      <c r="C23" s="38">
        <f>'4.2 КВЛ_КБФ'!C23+'4.2 КВЛ_КЧФ'!C23+'4.2 КВЛ_СОФ'!C23+'4.2 КВЛ_СтЭ'!C23+'4.2 КВЛ_ДЭ'!C23+'4.2 КВЛ_ИнгФ'!C23+'4.2 КВЛ_АУ'!C23</f>
        <v>0</v>
      </c>
      <c r="D23" s="38">
        <f>'4.2 КВЛ_КБФ'!D23+'4.2 КВЛ_КЧФ'!D23+'4.2 КВЛ_СОФ'!D23+'4.2 КВЛ_СтЭ'!D23+'4.2 КВЛ_ДЭ'!D23+'4.2 КВЛ_ИнгФ'!D23+'4.2 КВЛ_АУ'!D23</f>
        <v>0</v>
      </c>
      <c r="E23" s="38">
        <f>'4.2 КВЛ_КБФ'!E23+'4.2 КВЛ_КЧФ'!E23+'4.2 КВЛ_СОФ'!E23+'4.2 КВЛ_СтЭ'!E23+'4.2 КВЛ_ДЭ'!E23+'4.2 КВЛ_ИнгФ'!E23+'4.2 КВЛ_АУ'!E23</f>
        <v>0</v>
      </c>
      <c r="F23" s="38">
        <f>'4.2 КВЛ_КБФ'!F23+'4.2 КВЛ_КЧФ'!F23+'4.2 КВЛ_СОФ'!F23+'4.2 КВЛ_СтЭ'!F23+'4.2 КВЛ_ДЭ'!F23+'4.2 КВЛ_ИнгФ'!F23+'4.2 КВЛ_АУ'!F23</f>
        <v>0</v>
      </c>
      <c r="G23" s="38">
        <f>'4.2 КВЛ_КБФ'!G23+'4.2 КВЛ_КЧФ'!G23+'4.2 КВЛ_СОФ'!G23+'4.2 КВЛ_СтЭ'!G23+'4.2 КВЛ_ДЭ'!G23+'4.2 КВЛ_ИнгФ'!G23+'4.2 КВЛ_АУ'!G23</f>
        <v>0</v>
      </c>
      <c r="H23" s="38">
        <f>'4.2 КВЛ_КБФ'!H23+'4.2 КВЛ_КЧФ'!H23+'4.2 КВЛ_СОФ'!H23+'4.2 КВЛ_СтЭ'!H23+'4.2 КВЛ_ДЭ'!H23+'4.2 КВЛ_ИнгФ'!H23+'4.2 КВЛ_АУ'!H23</f>
        <v>0</v>
      </c>
      <c r="I23" s="39">
        <f t="shared" si="6"/>
        <v>0</v>
      </c>
      <c r="J23" s="24"/>
    </row>
    <row r="24" spans="1:10" x14ac:dyDescent="0.25">
      <c r="A24" s="36" t="s">
        <v>16</v>
      </c>
      <c r="B24" s="37" t="s">
        <v>124</v>
      </c>
      <c r="C24" s="38" t="e">
        <f t="shared" ref="C24:H24" si="7">SUM(C25:C27)</f>
        <v>#REF!</v>
      </c>
      <c r="D24" s="38" t="e">
        <f t="shared" si="7"/>
        <v>#REF!</v>
      </c>
      <c r="E24" s="38" t="e">
        <f t="shared" si="7"/>
        <v>#REF!</v>
      </c>
      <c r="F24" s="38" t="e">
        <f t="shared" si="7"/>
        <v>#REF!</v>
      </c>
      <c r="G24" s="38" t="e">
        <f t="shared" si="7"/>
        <v>#REF!</v>
      </c>
      <c r="H24" s="38" t="e">
        <f t="shared" si="7"/>
        <v>#REF!</v>
      </c>
      <c r="I24" s="39" t="e">
        <f t="shared" si="6"/>
        <v>#REF!</v>
      </c>
      <c r="J24" s="24"/>
    </row>
    <row r="25" spans="1:10" x14ac:dyDescent="0.25">
      <c r="A25" s="36" t="s">
        <v>125</v>
      </c>
      <c r="B25" s="37" t="s">
        <v>126</v>
      </c>
      <c r="C25" s="38" t="e">
        <f>'4.2 КВЛ_КБФ'!C25+'4.2 КВЛ_КЧФ'!C25+'4.2 КВЛ_СОФ'!C25+'4.2 КВЛ_СтЭ'!C25+'4.2 КВЛ_ДЭ'!C25+'4.2 КВЛ_ИнгФ'!C25+'4.2 КВЛ_АУ'!C25</f>
        <v>#REF!</v>
      </c>
      <c r="D25" s="38" t="e">
        <f>'4.2 КВЛ_КБФ'!D25+'4.2 КВЛ_КЧФ'!D25+'4.2 КВЛ_СОФ'!D25+'4.2 КВЛ_СтЭ'!D25+'4.2 КВЛ_ДЭ'!D25+'4.2 КВЛ_ИнгФ'!D25+'4.2 КВЛ_АУ'!D25</f>
        <v>#REF!</v>
      </c>
      <c r="E25" s="38" t="e">
        <f>'4.2 КВЛ_КБФ'!E25+'4.2 КВЛ_КЧФ'!E25+'4.2 КВЛ_СОФ'!E25+'4.2 КВЛ_СтЭ'!E25+'4.2 КВЛ_ДЭ'!E25+'4.2 КВЛ_ИнгФ'!E25+'4.2 КВЛ_АУ'!E25</f>
        <v>#REF!</v>
      </c>
      <c r="F25" s="38" t="e">
        <f>'4.2 КВЛ_КБФ'!F25+'4.2 КВЛ_КЧФ'!F25+'4.2 КВЛ_СОФ'!F25+'4.2 КВЛ_СтЭ'!F25+'4.2 КВЛ_ДЭ'!F25+'4.2 КВЛ_ИнгФ'!F25+'4.2 КВЛ_АУ'!F25</f>
        <v>#REF!</v>
      </c>
      <c r="G25" s="38" t="e">
        <f>'4.2 КВЛ_КБФ'!G25+'4.2 КВЛ_КЧФ'!G25+'4.2 КВЛ_СОФ'!G25+'4.2 КВЛ_СтЭ'!G25+'4.2 КВЛ_ДЭ'!G25+'4.2 КВЛ_ИнгФ'!G25+'4.2 КВЛ_АУ'!G25</f>
        <v>#REF!</v>
      </c>
      <c r="H25" s="38" t="e">
        <f>'4.2 КВЛ_КБФ'!H25+'4.2 КВЛ_КЧФ'!H25+'4.2 КВЛ_СОФ'!H25+'4.2 КВЛ_СтЭ'!H25+'4.2 КВЛ_ДЭ'!H25+'4.2 КВЛ_ИнгФ'!H25+'4.2 КВЛ_АУ'!H25</f>
        <v>#REF!</v>
      </c>
      <c r="I25" s="39" t="e">
        <f t="shared" si="6"/>
        <v>#REF!</v>
      </c>
      <c r="J25" s="24"/>
    </row>
    <row r="26" spans="1:10" x14ac:dyDescent="0.25">
      <c r="A26" s="36" t="s">
        <v>127</v>
      </c>
      <c r="B26" s="37" t="s">
        <v>128</v>
      </c>
      <c r="C26" s="38">
        <f>'4.2 КВЛ_КБФ'!C26+'4.2 КВЛ_КЧФ'!C26+'4.2 КВЛ_СОФ'!C26+'4.2 КВЛ_СтЭ'!C26+'4.2 КВЛ_ДЭ'!C26+'4.2 КВЛ_ИнгФ'!C26+'4.2 КВЛ_АУ'!C26</f>
        <v>0</v>
      </c>
      <c r="D26" s="38">
        <f>'4.2 КВЛ_КБФ'!D26+'4.2 КВЛ_КЧФ'!D26+'4.2 КВЛ_СОФ'!D26+'4.2 КВЛ_СтЭ'!D26+'4.2 КВЛ_ДЭ'!D26+'4.2 КВЛ_ИнгФ'!D26+'4.2 КВЛ_АУ'!D26</f>
        <v>0</v>
      </c>
      <c r="E26" s="38">
        <f>'4.2 КВЛ_КБФ'!E26+'4.2 КВЛ_КЧФ'!E26+'4.2 КВЛ_СОФ'!E26+'4.2 КВЛ_СтЭ'!E26+'4.2 КВЛ_ДЭ'!E26+'4.2 КВЛ_ИнгФ'!E26+'4.2 КВЛ_АУ'!E26</f>
        <v>0</v>
      </c>
      <c r="F26" s="38">
        <f>'4.2 КВЛ_КБФ'!F26+'4.2 КВЛ_КЧФ'!F26+'4.2 КВЛ_СОФ'!F26+'4.2 КВЛ_СтЭ'!F26+'4.2 КВЛ_ДЭ'!F26+'4.2 КВЛ_ИнгФ'!F26+'4.2 КВЛ_АУ'!F26</f>
        <v>0</v>
      </c>
      <c r="G26" s="38">
        <f>'4.2 КВЛ_КБФ'!G26+'4.2 КВЛ_КЧФ'!G26+'4.2 КВЛ_СОФ'!G26+'4.2 КВЛ_СтЭ'!G26+'4.2 КВЛ_ДЭ'!G26+'4.2 КВЛ_ИнгФ'!G26+'4.2 КВЛ_АУ'!G26</f>
        <v>0</v>
      </c>
      <c r="H26" s="38">
        <f>'4.2 КВЛ_КБФ'!H26+'4.2 КВЛ_КЧФ'!H26+'4.2 КВЛ_СОФ'!H26+'4.2 КВЛ_СтЭ'!H26+'4.2 КВЛ_ДЭ'!H26+'4.2 КВЛ_ИнгФ'!H26+'4.2 КВЛ_АУ'!H26</f>
        <v>0</v>
      </c>
      <c r="I26" s="39">
        <f t="shared" si="6"/>
        <v>0</v>
      </c>
      <c r="J26" s="24"/>
    </row>
    <row r="27" spans="1:10" x14ac:dyDescent="0.25">
      <c r="A27" s="36" t="s">
        <v>129</v>
      </c>
      <c r="B27" s="37" t="s">
        <v>130</v>
      </c>
      <c r="C27" s="38">
        <f>'4.2 КВЛ_КБФ'!C27+'4.2 КВЛ_КЧФ'!C27+'4.2 КВЛ_СОФ'!C27+'4.2 КВЛ_СтЭ'!C27+'4.2 КВЛ_ДЭ'!C27+'4.2 КВЛ_ИнгФ'!C27+'4.2 КВЛ_АУ'!C27</f>
        <v>0</v>
      </c>
      <c r="D27" s="38">
        <f>'4.2 КВЛ_КБФ'!D27+'4.2 КВЛ_КЧФ'!D27+'4.2 КВЛ_СОФ'!D27+'4.2 КВЛ_СтЭ'!D27+'4.2 КВЛ_ДЭ'!D27+'4.2 КВЛ_ИнгФ'!D27+'4.2 КВЛ_АУ'!D27</f>
        <v>0</v>
      </c>
      <c r="E27" s="38">
        <f>'4.2 КВЛ_КБФ'!E27+'4.2 КВЛ_КЧФ'!E27+'4.2 КВЛ_СОФ'!E27+'4.2 КВЛ_СтЭ'!E27+'4.2 КВЛ_ДЭ'!E27+'4.2 КВЛ_ИнгФ'!E27+'4.2 КВЛ_АУ'!E27</f>
        <v>0</v>
      </c>
      <c r="F27" s="38">
        <f>'4.2 КВЛ_КБФ'!F27+'4.2 КВЛ_КЧФ'!F27+'4.2 КВЛ_СОФ'!F27+'4.2 КВЛ_СтЭ'!F27+'4.2 КВЛ_ДЭ'!F27+'4.2 КВЛ_ИнгФ'!F27+'4.2 КВЛ_АУ'!F27</f>
        <v>0</v>
      </c>
      <c r="G27" s="38">
        <f>'4.2 КВЛ_КБФ'!G27+'4.2 КВЛ_КЧФ'!G27+'4.2 КВЛ_СОФ'!G27+'4.2 КВЛ_СтЭ'!G27+'4.2 КВЛ_ДЭ'!G27+'4.2 КВЛ_ИнгФ'!G27+'4.2 КВЛ_АУ'!G27</f>
        <v>0</v>
      </c>
      <c r="H27" s="38">
        <f>'4.2 КВЛ_КБФ'!H27+'4.2 КВЛ_КЧФ'!H27+'4.2 КВЛ_СОФ'!H27+'4.2 КВЛ_СтЭ'!H27+'4.2 КВЛ_ДЭ'!H27+'4.2 КВЛ_ИнгФ'!H27+'4.2 КВЛ_АУ'!H27</f>
        <v>0</v>
      </c>
      <c r="I27" s="39">
        <f t="shared" si="6"/>
        <v>0</v>
      </c>
      <c r="J27" s="24"/>
    </row>
    <row r="28" spans="1:10" x14ac:dyDescent="0.25">
      <c r="A28" s="36" t="s">
        <v>24</v>
      </c>
      <c r="B28" s="37" t="s">
        <v>131</v>
      </c>
      <c r="C28" s="38" t="e">
        <f>'4.2 КВЛ_КБФ'!C28+'4.2 КВЛ_КЧФ'!C28+'4.2 КВЛ_СОФ'!C28+'4.2 КВЛ_СтЭ'!C28+'4.2 КВЛ_ДЭ'!C28+'4.2 КВЛ_ИнгФ'!C28+'4.2 КВЛ_АУ'!C28</f>
        <v>#REF!</v>
      </c>
      <c r="D28" s="38">
        <f>'4.2 КВЛ_КБФ'!D28+'4.2 КВЛ_КЧФ'!D28+'4.2 КВЛ_СОФ'!D28+'4.2 КВЛ_СтЭ'!D28+'4.2 КВЛ_ДЭ'!D28+'4.2 КВЛ_ИнгФ'!D28+'4.2 КВЛ_АУ'!D28</f>
        <v>541.00348251358673</v>
      </c>
      <c r="E28" s="38">
        <f>'4.2 КВЛ_КБФ'!E28+'4.2 КВЛ_КЧФ'!E28+'4.2 КВЛ_СОФ'!E28+'4.2 КВЛ_СтЭ'!E28+'4.2 КВЛ_ДЭ'!E28+'4.2 КВЛ_ИнгФ'!E28+'4.2 КВЛ_АУ'!E28</f>
        <v>0</v>
      </c>
      <c r="F28" s="38">
        <f>'4.2 КВЛ_КБФ'!F28+'4.2 КВЛ_КЧФ'!F28+'4.2 КВЛ_СОФ'!F28+'4.2 КВЛ_СтЭ'!F28+'4.2 КВЛ_ДЭ'!F28+'4.2 КВЛ_ИнгФ'!F28+'4.2 КВЛ_АУ'!F28</f>
        <v>0</v>
      </c>
      <c r="G28" s="38">
        <f>'4.2 КВЛ_КБФ'!G28+'4.2 КВЛ_КЧФ'!G28+'4.2 КВЛ_СОФ'!G28+'4.2 КВЛ_СтЭ'!G28+'4.2 КВЛ_ДЭ'!G28+'4.2 КВЛ_ИнгФ'!G28+'4.2 КВЛ_АУ'!G28</f>
        <v>0</v>
      </c>
      <c r="H28" s="38">
        <f>'4.2 КВЛ_КБФ'!H28+'4.2 КВЛ_КЧФ'!H28+'4.2 КВЛ_СОФ'!H28+'4.2 КВЛ_СтЭ'!H28+'4.2 КВЛ_ДЭ'!H28+'4.2 КВЛ_ИнгФ'!H28+'4.2 КВЛ_АУ'!H28</f>
        <v>0</v>
      </c>
      <c r="I28" s="39" t="e">
        <f t="shared" si="6"/>
        <v>#REF!</v>
      </c>
      <c r="J28" s="24"/>
    </row>
    <row r="29" spans="1:10" x14ac:dyDescent="0.25">
      <c r="A29" s="36" t="s">
        <v>132</v>
      </c>
      <c r="B29" s="37" t="s">
        <v>133</v>
      </c>
      <c r="C29" s="38">
        <f>'4.2 КВЛ_КБФ'!C29+'4.2 КВЛ_КЧФ'!C29+'4.2 КВЛ_СОФ'!C29+'4.2 КВЛ_СтЭ'!C29+'4.2 КВЛ_ДЭ'!C29+'4.2 КВЛ_ИнгФ'!C29+'4.2 КВЛ_АУ'!C29</f>
        <v>533.29258890869164</v>
      </c>
      <c r="D29" s="38">
        <f>'4.2 КВЛ_КБФ'!D29+'4.2 КВЛ_КЧФ'!D29+'4.2 КВЛ_СОФ'!D29+'4.2 КВЛ_СтЭ'!D29+'4.2 КВЛ_ДЭ'!D29+'4.2 КВЛ_ИнгФ'!D29+'4.2 КВЛ_АУ'!D29</f>
        <v>541.00348251358673</v>
      </c>
      <c r="E29" s="38">
        <f>'4.2 КВЛ_КБФ'!E29+'4.2 КВЛ_КЧФ'!E29+'4.2 КВЛ_СОФ'!E29+'4.2 КВЛ_СтЭ'!E29+'4.2 КВЛ_ДЭ'!E29+'4.2 КВЛ_ИнгФ'!E29+'4.2 КВЛ_АУ'!E29</f>
        <v>0</v>
      </c>
      <c r="F29" s="38">
        <f>'4.2 КВЛ_КБФ'!F29+'4.2 КВЛ_КЧФ'!F29+'4.2 КВЛ_СОФ'!F29+'4.2 КВЛ_СтЭ'!F29+'4.2 КВЛ_ДЭ'!F29+'4.2 КВЛ_ИнгФ'!F29+'4.2 КВЛ_АУ'!F29</f>
        <v>0</v>
      </c>
      <c r="G29" s="38">
        <f>'4.2 КВЛ_КБФ'!G29+'4.2 КВЛ_КЧФ'!G29+'4.2 КВЛ_СОФ'!G29+'4.2 КВЛ_СтЭ'!G29+'4.2 КВЛ_ДЭ'!G29+'4.2 КВЛ_ИнгФ'!G29+'4.2 КВЛ_АУ'!G29</f>
        <v>0</v>
      </c>
      <c r="H29" s="38">
        <f>'4.2 КВЛ_КБФ'!H29+'4.2 КВЛ_КЧФ'!H29+'4.2 КВЛ_СОФ'!H29+'4.2 КВЛ_СтЭ'!H29+'4.2 КВЛ_ДЭ'!H29+'4.2 КВЛ_ИнгФ'!H29+'4.2 КВЛ_АУ'!H29</f>
        <v>0</v>
      </c>
      <c r="I29" s="39">
        <f t="shared" si="6"/>
        <v>1074.2960714222784</v>
      </c>
      <c r="J29" s="24"/>
    </row>
    <row r="30" spans="1:10" x14ac:dyDescent="0.25">
      <c r="A30" s="36" t="s">
        <v>134</v>
      </c>
      <c r="B30" s="37" t="s">
        <v>135</v>
      </c>
      <c r="C30" s="38">
        <f>'4.2 КВЛ_КБФ'!C30+'4.2 КВЛ_КЧФ'!C30+'4.2 КВЛ_СОФ'!C30+'4.2 КВЛ_СтЭ'!C30+'4.2 КВЛ_ДЭ'!C30+'4.2 КВЛ_ИнгФ'!C30+'4.2 КВЛ_АУ'!C30</f>
        <v>0</v>
      </c>
      <c r="D30" s="38">
        <f>'4.2 КВЛ_КБФ'!D30+'4.2 КВЛ_КЧФ'!D30+'4.2 КВЛ_СОФ'!D30+'4.2 КВЛ_СтЭ'!D30+'4.2 КВЛ_ДЭ'!D30+'4.2 КВЛ_ИнгФ'!D30+'4.2 КВЛ_АУ'!D30</f>
        <v>0</v>
      </c>
      <c r="E30" s="38">
        <f>'4.2 КВЛ_КБФ'!E30+'4.2 КВЛ_КЧФ'!E30+'4.2 КВЛ_СОФ'!E30+'4.2 КВЛ_СтЭ'!E30+'4.2 КВЛ_ДЭ'!E30+'4.2 КВЛ_ИнгФ'!E30+'4.2 КВЛ_АУ'!E30</f>
        <v>0</v>
      </c>
      <c r="F30" s="38">
        <f>'4.2 КВЛ_КБФ'!F30+'4.2 КВЛ_КЧФ'!F30+'4.2 КВЛ_СОФ'!F30+'4.2 КВЛ_СтЭ'!F30+'4.2 КВЛ_ДЭ'!F30+'4.2 КВЛ_ИнгФ'!F30+'4.2 КВЛ_АУ'!F30</f>
        <v>0</v>
      </c>
      <c r="G30" s="38">
        <f>'4.2 КВЛ_КБФ'!G30+'4.2 КВЛ_КЧФ'!G30+'4.2 КВЛ_СОФ'!G30+'4.2 КВЛ_СтЭ'!G30+'4.2 КВЛ_ДЭ'!G30+'4.2 КВЛ_ИнгФ'!G30+'4.2 КВЛ_АУ'!G30</f>
        <v>0</v>
      </c>
      <c r="H30" s="38">
        <f>'4.2 КВЛ_КБФ'!H30+'4.2 КВЛ_КЧФ'!H30+'4.2 КВЛ_СОФ'!H30+'4.2 КВЛ_СтЭ'!H30+'4.2 КВЛ_ДЭ'!H30+'4.2 КВЛ_ИнгФ'!H30+'4.2 КВЛ_АУ'!H30</f>
        <v>0</v>
      </c>
      <c r="I30" s="39">
        <f t="shared" si="6"/>
        <v>0</v>
      </c>
      <c r="J30" s="24"/>
    </row>
    <row r="31" spans="1:10" x14ac:dyDescent="0.25">
      <c r="A31" s="40" t="s">
        <v>26</v>
      </c>
      <c r="B31" s="41" t="s">
        <v>136</v>
      </c>
      <c r="C31" s="42">
        <f t="shared" ref="C31:G31" si="8">SUM(C32:C38)</f>
        <v>0</v>
      </c>
      <c r="D31" s="42">
        <f t="shared" si="8"/>
        <v>0</v>
      </c>
      <c r="E31" s="42">
        <f t="shared" si="8"/>
        <v>0</v>
      </c>
      <c r="F31" s="42">
        <f t="shared" si="8"/>
        <v>0</v>
      </c>
      <c r="G31" s="42">
        <f t="shared" si="8"/>
        <v>0</v>
      </c>
      <c r="H31" s="42">
        <f t="shared" ref="H31" si="9">SUM(H32:H38)</f>
        <v>0</v>
      </c>
      <c r="I31" s="43">
        <f t="shared" si="6"/>
        <v>0</v>
      </c>
      <c r="J31" s="24"/>
    </row>
    <row r="32" spans="1:10" x14ac:dyDescent="0.25">
      <c r="A32" s="36" t="s">
        <v>49</v>
      </c>
      <c r="B32" s="37" t="s">
        <v>137</v>
      </c>
      <c r="C32" s="38">
        <f>'4.2 КВЛ_КБФ'!C32+'4.2 КВЛ_КЧФ'!C32+'4.2 КВЛ_СОФ'!C32+'4.2 КВЛ_СтЭ'!C32+'4.2 КВЛ_ДЭ'!C32+'4.2 КВЛ_ИнгФ'!C32+'4.2 КВЛ_АУ'!C32</f>
        <v>0</v>
      </c>
      <c r="D32" s="38">
        <f>'4.2 КВЛ_КБФ'!D32+'4.2 КВЛ_КЧФ'!D32+'4.2 КВЛ_СОФ'!D32+'4.2 КВЛ_СтЭ'!D32+'4.2 КВЛ_ДЭ'!D32+'4.2 КВЛ_ИнгФ'!D32+'4.2 КВЛ_АУ'!D32</f>
        <v>0</v>
      </c>
      <c r="E32" s="38">
        <f>'4.2 КВЛ_КБФ'!E32+'4.2 КВЛ_КЧФ'!E32+'4.2 КВЛ_СОФ'!E32+'4.2 КВЛ_СтЭ'!E32+'4.2 КВЛ_ДЭ'!E32+'4.2 КВЛ_ИнгФ'!E32+'4.2 КВЛ_АУ'!E32</f>
        <v>0</v>
      </c>
      <c r="F32" s="38">
        <f>'4.2 КВЛ_КБФ'!F32+'4.2 КВЛ_КЧФ'!F32+'4.2 КВЛ_СОФ'!F32+'4.2 КВЛ_СтЭ'!F32+'4.2 КВЛ_ДЭ'!F32+'4.2 КВЛ_ИнгФ'!F32+'4.2 КВЛ_АУ'!F32</f>
        <v>0</v>
      </c>
      <c r="G32" s="38">
        <f>'4.2 КВЛ_КБФ'!G32+'4.2 КВЛ_КЧФ'!G32+'4.2 КВЛ_СОФ'!G32+'4.2 КВЛ_СтЭ'!G32+'4.2 КВЛ_ДЭ'!G32+'4.2 КВЛ_ИнгФ'!G32+'4.2 КВЛ_АУ'!G32</f>
        <v>0</v>
      </c>
      <c r="H32" s="38">
        <f>'4.2 КВЛ_КБФ'!H32+'4.2 КВЛ_КЧФ'!H32+'4.2 КВЛ_СОФ'!H32+'4.2 КВЛ_СтЭ'!H32+'4.2 КВЛ_ДЭ'!H32+'4.2 КВЛ_ИнгФ'!H32+'4.2 КВЛ_АУ'!H32</f>
        <v>0</v>
      </c>
      <c r="I32" s="39">
        <f t="shared" si="6"/>
        <v>0</v>
      </c>
      <c r="J32" s="24"/>
    </row>
    <row r="33" spans="1:10" x14ac:dyDescent="0.25">
      <c r="A33" s="36" t="s">
        <v>138</v>
      </c>
      <c r="B33" s="37" t="s">
        <v>139</v>
      </c>
      <c r="C33" s="38">
        <f>'4.2 КВЛ_КБФ'!C33+'4.2 КВЛ_КЧФ'!C33+'4.2 КВЛ_СОФ'!C33+'4.2 КВЛ_СтЭ'!C33+'4.2 КВЛ_ДЭ'!C33+'4.2 КВЛ_ИнгФ'!C33+'4.2 КВЛ_АУ'!C33</f>
        <v>0</v>
      </c>
      <c r="D33" s="38">
        <f>'4.2 КВЛ_КБФ'!D33+'4.2 КВЛ_КЧФ'!D33+'4.2 КВЛ_СОФ'!D33+'4.2 КВЛ_СтЭ'!D33+'4.2 КВЛ_ДЭ'!D33+'4.2 КВЛ_ИнгФ'!D33+'4.2 КВЛ_АУ'!D33</f>
        <v>0</v>
      </c>
      <c r="E33" s="38">
        <f>'4.2 КВЛ_КБФ'!E33+'4.2 КВЛ_КЧФ'!E33+'4.2 КВЛ_СОФ'!E33+'4.2 КВЛ_СтЭ'!E33+'4.2 КВЛ_ДЭ'!E33+'4.2 КВЛ_ИнгФ'!E33+'4.2 КВЛ_АУ'!E33</f>
        <v>0</v>
      </c>
      <c r="F33" s="38">
        <f>'4.2 КВЛ_КБФ'!F33+'4.2 КВЛ_КЧФ'!F33+'4.2 КВЛ_СОФ'!F33+'4.2 КВЛ_СтЭ'!F33+'4.2 КВЛ_ДЭ'!F33+'4.2 КВЛ_ИнгФ'!F33+'4.2 КВЛ_АУ'!F33</f>
        <v>0</v>
      </c>
      <c r="G33" s="38">
        <f>'4.2 КВЛ_КБФ'!G33+'4.2 КВЛ_КЧФ'!G33+'4.2 КВЛ_СОФ'!G33+'4.2 КВЛ_СтЭ'!G33+'4.2 КВЛ_ДЭ'!G33+'4.2 КВЛ_ИнгФ'!G33+'4.2 КВЛ_АУ'!G33</f>
        <v>0</v>
      </c>
      <c r="H33" s="38">
        <f>'4.2 КВЛ_КБФ'!H33+'4.2 КВЛ_КЧФ'!H33+'4.2 КВЛ_СОФ'!H33+'4.2 КВЛ_СтЭ'!H33+'4.2 КВЛ_ДЭ'!H33+'4.2 КВЛ_ИнгФ'!H33+'4.2 КВЛ_АУ'!H33</f>
        <v>0</v>
      </c>
      <c r="I33" s="39">
        <f t="shared" si="6"/>
        <v>0</v>
      </c>
      <c r="J33" s="24"/>
    </row>
    <row r="34" spans="1:10" x14ac:dyDescent="0.25">
      <c r="A34" s="44" t="s">
        <v>140</v>
      </c>
      <c r="B34" s="37" t="s">
        <v>141</v>
      </c>
      <c r="C34" s="38">
        <f>'4.2 КВЛ_КБФ'!C34+'4.2 КВЛ_КЧФ'!C34+'4.2 КВЛ_СОФ'!C34+'4.2 КВЛ_СтЭ'!C34+'4.2 КВЛ_ДЭ'!C34+'4.2 КВЛ_ИнгФ'!C34+'4.2 КВЛ_АУ'!C34</f>
        <v>0</v>
      </c>
      <c r="D34" s="38">
        <f>'4.2 КВЛ_КБФ'!D34+'4.2 КВЛ_КЧФ'!D34+'4.2 КВЛ_СОФ'!D34+'4.2 КВЛ_СтЭ'!D34+'4.2 КВЛ_ДЭ'!D34+'4.2 КВЛ_ИнгФ'!D34+'4.2 КВЛ_АУ'!D34</f>
        <v>0</v>
      </c>
      <c r="E34" s="38">
        <f>'4.2 КВЛ_КБФ'!E34+'4.2 КВЛ_КЧФ'!E34+'4.2 КВЛ_СОФ'!E34+'4.2 КВЛ_СтЭ'!E34+'4.2 КВЛ_ДЭ'!E34+'4.2 КВЛ_ИнгФ'!E34+'4.2 КВЛ_АУ'!E34</f>
        <v>0</v>
      </c>
      <c r="F34" s="38">
        <f>'4.2 КВЛ_КБФ'!F34+'4.2 КВЛ_КЧФ'!F34+'4.2 КВЛ_СОФ'!F34+'4.2 КВЛ_СтЭ'!F34+'4.2 КВЛ_ДЭ'!F34+'4.2 КВЛ_ИнгФ'!F34+'4.2 КВЛ_АУ'!F34</f>
        <v>0</v>
      </c>
      <c r="G34" s="38">
        <f>'4.2 КВЛ_КБФ'!G34+'4.2 КВЛ_КЧФ'!G34+'4.2 КВЛ_СОФ'!G34+'4.2 КВЛ_СтЭ'!G34+'4.2 КВЛ_ДЭ'!G34+'4.2 КВЛ_ИнгФ'!G34+'4.2 КВЛ_АУ'!G34</f>
        <v>0</v>
      </c>
      <c r="H34" s="38">
        <f>'4.2 КВЛ_КБФ'!H34+'4.2 КВЛ_КЧФ'!H34+'4.2 КВЛ_СОФ'!H34+'4.2 КВЛ_СтЭ'!H34+'4.2 КВЛ_ДЭ'!H34+'4.2 КВЛ_ИнгФ'!H34+'4.2 КВЛ_АУ'!H34</f>
        <v>0</v>
      </c>
      <c r="I34" s="39">
        <f t="shared" si="6"/>
        <v>0</v>
      </c>
      <c r="J34" s="24"/>
    </row>
    <row r="35" spans="1:10" x14ac:dyDescent="0.25">
      <c r="A35" s="44" t="s">
        <v>142</v>
      </c>
      <c r="B35" s="37" t="s">
        <v>143</v>
      </c>
      <c r="C35" s="38">
        <f>'4.2 КВЛ_КБФ'!C35+'4.2 КВЛ_КЧФ'!C35+'4.2 КВЛ_СОФ'!C35+'4.2 КВЛ_СтЭ'!C35+'4.2 КВЛ_ДЭ'!C35+'4.2 КВЛ_ИнгФ'!C35+'4.2 КВЛ_АУ'!C35</f>
        <v>0</v>
      </c>
      <c r="D35" s="38">
        <f>'4.2 КВЛ_КБФ'!D35+'4.2 КВЛ_КЧФ'!D35+'4.2 КВЛ_СОФ'!D35+'4.2 КВЛ_СтЭ'!D35+'4.2 КВЛ_ДЭ'!D35+'4.2 КВЛ_ИнгФ'!D35+'4.2 КВЛ_АУ'!D35</f>
        <v>0</v>
      </c>
      <c r="E35" s="38">
        <f>'4.2 КВЛ_КБФ'!E35+'4.2 КВЛ_КЧФ'!E35+'4.2 КВЛ_СОФ'!E35+'4.2 КВЛ_СтЭ'!E35+'4.2 КВЛ_ДЭ'!E35+'4.2 КВЛ_ИнгФ'!E35+'4.2 КВЛ_АУ'!E35</f>
        <v>0</v>
      </c>
      <c r="F35" s="38">
        <f>'4.2 КВЛ_КБФ'!F35+'4.2 КВЛ_КЧФ'!F35+'4.2 КВЛ_СОФ'!F35+'4.2 КВЛ_СтЭ'!F35+'4.2 КВЛ_ДЭ'!F35+'4.2 КВЛ_ИнгФ'!F35+'4.2 КВЛ_АУ'!F35</f>
        <v>0</v>
      </c>
      <c r="G35" s="38">
        <f>'4.2 КВЛ_КБФ'!G35+'4.2 КВЛ_КЧФ'!G35+'4.2 КВЛ_СОФ'!G35+'4.2 КВЛ_СтЭ'!G35+'4.2 КВЛ_ДЭ'!G35+'4.2 КВЛ_ИнгФ'!G35+'4.2 КВЛ_АУ'!G35</f>
        <v>0</v>
      </c>
      <c r="H35" s="38">
        <f>'4.2 КВЛ_КБФ'!H35+'4.2 КВЛ_КЧФ'!H35+'4.2 КВЛ_СОФ'!H35+'4.2 КВЛ_СтЭ'!H35+'4.2 КВЛ_ДЭ'!H35+'4.2 КВЛ_ИнгФ'!H35+'4.2 КВЛ_АУ'!H35</f>
        <v>0</v>
      </c>
      <c r="I35" s="39">
        <f t="shared" si="6"/>
        <v>0</v>
      </c>
      <c r="J35" s="24"/>
    </row>
    <row r="36" spans="1:10" x14ac:dyDescent="0.25">
      <c r="A36" s="36" t="s">
        <v>144</v>
      </c>
      <c r="B36" s="37" t="s">
        <v>145</v>
      </c>
      <c r="C36" s="38">
        <f>'4.2 КВЛ_КБФ'!C36+'4.2 КВЛ_КЧФ'!C36+'4.2 КВЛ_СОФ'!C36+'4.2 КВЛ_СтЭ'!C36+'4.2 КВЛ_ДЭ'!C36+'4.2 КВЛ_ИнгФ'!C36+'4.2 КВЛ_АУ'!C36</f>
        <v>0</v>
      </c>
      <c r="D36" s="38">
        <f>'4.2 КВЛ_КБФ'!D36+'4.2 КВЛ_КЧФ'!D36+'4.2 КВЛ_СОФ'!D36+'4.2 КВЛ_СтЭ'!D36+'4.2 КВЛ_ДЭ'!D36+'4.2 КВЛ_ИнгФ'!D36+'4.2 КВЛ_АУ'!D36</f>
        <v>0</v>
      </c>
      <c r="E36" s="38">
        <f>'4.2 КВЛ_КБФ'!E36+'4.2 КВЛ_КЧФ'!E36+'4.2 КВЛ_СОФ'!E36+'4.2 КВЛ_СтЭ'!E36+'4.2 КВЛ_ДЭ'!E36+'4.2 КВЛ_ИнгФ'!E36+'4.2 КВЛ_АУ'!E36</f>
        <v>0</v>
      </c>
      <c r="F36" s="38">
        <f>'4.2 КВЛ_КБФ'!F36+'4.2 КВЛ_КЧФ'!F36+'4.2 КВЛ_СОФ'!F36+'4.2 КВЛ_СтЭ'!F36+'4.2 КВЛ_ДЭ'!F36+'4.2 КВЛ_ИнгФ'!F36+'4.2 КВЛ_АУ'!F36</f>
        <v>0</v>
      </c>
      <c r="G36" s="38">
        <f>'4.2 КВЛ_КБФ'!G36+'4.2 КВЛ_КЧФ'!G36+'4.2 КВЛ_СОФ'!G36+'4.2 КВЛ_СтЭ'!G36+'4.2 КВЛ_ДЭ'!G36+'4.2 КВЛ_ИнгФ'!G36+'4.2 КВЛ_АУ'!G36</f>
        <v>0</v>
      </c>
      <c r="H36" s="38">
        <f>'4.2 КВЛ_КБФ'!H36+'4.2 КВЛ_КЧФ'!H36+'4.2 КВЛ_СОФ'!H36+'4.2 КВЛ_СтЭ'!H36+'4.2 КВЛ_ДЭ'!H36+'4.2 КВЛ_ИнгФ'!H36+'4.2 КВЛ_АУ'!H36</f>
        <v>0</v>
      </c>
      <c r="I36" s="39">
        <f t="shared" si="6"/>
        <v>0</v>
      </c>
      <c r="J36" s="24"/>
    </row>
    <row r="37" spans="1:10" x14ac:dyDescent="0.25">
      <c r="A37" s="45" t="s">
        <v>146</v>
      </c>
      <c r="B37" s="46" t="s">
        <v>147</v>
      </c>
      <c r="C37" s="38">
        <f>'4.2 КВЛ_КБФ'!C37+'4.2 КВЛ_КЧФ'!C37+'4.2 КВЛ_СОФ'!C37+'4.2 КВЛ_СтЭ'!C37+'4.2 КВЛ_ДЭ'!C37+'4.2 КВЛ_ИнгФ'!C37+'4.2 КВЛ_АУ'!C37</f>
        <v>0</v>
      </c>
      <c r="D37" s="38">
        <f>'4.2 КВЛ_КБФ'!D37+'4.2 КВЛ_КЧФ'!D37+'4.2 КВЛ_СОФ'!D37+'4.2 КВЛ_СтЭ'!D37+'4.2 КВЛ_ДЭ'!D37+'4.2 КВЛ_ИнгФ'!D37+'4.2 КВЛ_АУ'!D37</f>
        <v>0</v>
      </c>
      <c r="E37" s="38">
        <f>'4.2 КВЛ_КБФ'!E37+'4.2 КВЛ_КЧФ'!E37+'4.2 КВЛ_СОФ'!E37+'4.2 КВЛ_СтЭ'!E37+'4.2 КВЛ_ДЭ'!E37+'4.2 КВЛ_ИнгФ'!E37+'4.2 КВЛ_АУ'!E37</f>
        <v>0</v>
      </c>
      <c r="F37" s="38">
        <f>'4.2 КВЛ_КБФ'!F37+'4.2 КВЛ_КЧФ'!F37+'4.2 КВЛ_СОФ'!F37+'4.2 КВЛ_СтЭ'!F37+'4.2 КВЛ_ДЭ'!F37+'4.2 КВЛ_ИнгФ'!F37+'4.2 КВЛ_АУ'!F37</f>
        <v>0</v>
      </c>
      <c r="G37" s="38">
        <f>'4.2 КВЛ_КБФ'!G37+'4.2 КВЛ_КЧФ'!G37+'4.2 КВЛ_СОФ'!G37+'4.2 КВЛ_СтЭ'!G37+'4.2 КВЛ_ДЭ'!G37+'4.2 КВЛ_ИнгФ'!G37+'4.2 КВЛ_АУ'!G37</f>
        <v>0</v>
      </c>
      <c r="H37" s="38">
        <f>'4.2 КВЛ_КБФ'!H37+'4.2 КВЛ_КЧФ'!H37+'4.2 КВЛ_СОФ'!H37+'4.2 КВЛ_СтЭ'!H37+'4.2 КВЛ_ДЭ'!H37+'4.2 КВЛ_ИнгФ'!H37+'4.2 КВЛ_АУ'!H37</f>
        <v>0</v>
      </c>
      <c r="I37" s="39">
        <f t="shared" si="6"/>
        <v>0</v>
      </c>
      <c r="J37" s="24"/>
    </row>
    <row r="38" spans="1:10" ht="16.5" thickBot="1" x14ac:dyDescent="0.3">
      <c r="A38" s="45" t="s">
        <v>148</v>
      </c>
      <c r="B38" s="46" t="s">
        <v>149</v>
      </c>
      <c r="C38" s="47">
        <f>'4.2 КВЛ_КБФ'!C38+'4.2 КВЛ_КЧФ'!C38+'4.2 КВЛ_СОФ'!C38+'4.2 КВЛ_СтЭ'!C38+'4.2 КВЛ_ДЭ'!C38+'4.2 КВЛ_ИнгФ'!C38+'4.2 КВЛ_АУ'!C38</f>
        <v>0</v>
      </c>
      <c r="D38" s="47">
        <f>'4.2 КВЛ_КБФ'!D38+'4.2 КВЛ_КЧФ'!D38+'4.2 КВЛ_СОФ'!D38+'4.2 КВЛ_СтЭ'!D38+'4.2 КВЛ_ДЭ'!D38+'4.2 КВЛ_ИнгФ'!D38+'4.2 КВЛ_АУ'!D38</f>
        <v>0</v>
      </c>
      <c r="E38" s="47">
        <f>'4.2 КВЛ_КБФ'!E38+'4.2 КВЛ_КЧФ'!E38+'4.2 КВЛ_СОФ'!E38+'4.2 КВЛ_СтЭ'!E38+'4.2 КВЛ_ДЭ'!E38+'4.2 КВЛ_ИнгФ'!E38+'4.2 КВЛ_АУ'!E38</f>
        <v>0</v>
      </c>
      <c r="F38" s="47">
        <f>'4.2 КВЛ_КБФ'!F38+'4.2 КВЛ_КЧФ'!F38+'4.2 КВЛ_СОФ'!F38+'4.2 КВЛ_СтЭ'!F38+'4.2 КВЛ_ДЭ'!F38+'4.2 КВЛ_ИнгФ'!F38+'4.2 КВЛ_АУ'!F38</f>
        <v>0</v>
      </c>
      <c r="G38" s="47">
        <f>'4.2 КВЛ_КБФ'!G38+'4.2 КВЛ_КЧФ'!G38+'4.2 КВЛ_СОФ'!G38+'4.2 КВЛ_СтЭ'!G38+'4.2 КВЛ_ДЭ'!G38+'4.2 КВЛ_ИнгФ'!G38+'4.2 КВЛ_АУ'!G38</f>
        <v>0</v>
      </c>
      <c r="H38" s="47">
        <f>'4.2 КВЛ_КБФ'!H38+'4.2 КВЛ_КЧФ'!H38+'4.2 КВЛ_СОФ'!H38+'4.2 КВЛ_СтЭ'!H38+'4.2 КВЛ_ДЭ'!H38+'4.2 КВЛ_ИнгФ'!H38+'4.2 КВЛ_АУ'!H38</f>
        <v>0</v>
      </c>
      <c r="I38" s="48">
        <f t="shared" si="6"/>
        <v>0</v>
      </c>
      <c r="J38" s="24"/>
    </row>
    <row r="39" spans="1:10" ht="31.5" customHeight="1" thickBot="1" x14ac:dyDescent="0.3">
      <c r="A39" s="101" t="s">
        <v>150</v>
      </c>
      <c r="B39" s="102"/>
      <c r="C39" s="49" t="e">
        <f t="shared" ref="C39:G39" si="10">C16+C31</f>
        <v>#REF!</v>
      </c>
      <c r="D39" s="49" t="e">
        <f t="shared" si="10"/>
        <v>#REF!</v>
      </c>
      <c r="E39" s="49" t="e">
        <f t="shared" si="10"/>
        <v>#REF!</v>
      </c>
      <c r="F39" s="49" t="e">
        <f t="shared" si="10"/>
        <v>#REF!</v>
      </c>
      <c r="G39" s="49" t="e">
        <f t="shared" si="10"/>
        <v>#REF!</v>
      </c>
      <c r="H39" s="49" t="e">
        <f t="shared" ref="H39" si="11">H16+H31</f>
        <v>#REF!</v>
      </c>
      <c r="I39" s="50" t="e">
        <f t="shared" si="6"/>
        <v>#REF!</v>
      </c>
      <c r="J39" s="24"/>
    </row>
    <row r="40" spans="1:10" x14ac:dyDescent="0.25">
      <c r="A40" s="51"/>
      <c r="B40" s="52"/>
      <c r="C40" s="51"/>
      <c r="D40" s="51"/>
      <c r="E40" s="51"/>
    </row>
    <row r="41" spans="1:10" s="61" customFormat="1" x14ac:dyDescent="0.25">
      <c r="A41" s="60"/>
      <c r="C41" s="76"/>
      <c r="D41" s="76"/>
      <c r="E41" s="76"/>
      <c r="F41" s="76"/>
      <c r="G41" s="76"/>
      <c r="H41" s="76"/>
      <c r="I41" s="63"/>
      <c r="J41" s="64"/>
    </row>
    <row r="42" spans="1:10" s="61" customFormat="1" x14ac:dyDescent="0.25">
      <c r="A42" s="60"/>
      <c r="C42" s="76"/>
      <c r="D42" s="76"/>
      <c r="E42" s="76"/>
      <c r="F42" s="76"/>
      <c r="G42" s="76"/>
      <c r="H42" s="62"/>
      <c r="I42" s="62"/>
      <c r="J42" s="64"/>
    </row>
    <row r="43" spans="1:10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0" s="61" customFormat="1" x14ac:dyDescent="0.25">
      <c r="A44" s="65"/>
      <c r="C44" s="76"/>
      <c r="D44" s="76"/>
      <c r="E44" s="76"/>
      <c r="F44" s="76"/>
      <c r="G44" s="76"/>
      <c r="H44" s="63"/>
      <c r="I44" s="63"/>
      <c r="J44" s="64"/>
    </row>
    <row r="45" spans="1:10" s="61" customFormat="1" x14ac:dyDescent="0.25">
      <c r="A45" s="65"/>
      <c r="C45" s="76"/>
      <c r="D45" s="76"/>
      <c r="E45" s="76"/>
      <c r="F45" s="76"/>
      <c r="G45" s="76"/>
      <c r="H45" s="63"/>
      <c r="I45" s="63"/>
      <c r="J45" s="64"/>
    </row>
    <row r="46" spans="1:10" s="61" customFormat="1" x14ac:dyDescent="0.25">
      <c r="A46" s="68"/>
      <c r="B46" s="68"/>
      <c r="C46" s="68"/>
      <c r="D46" s="68"/>
      <c r="E46" s="68"/>
      <c r="F46" s="68"/>
      <c r="G46" s="68"/>
      <c r="H46" s="68"/>
      <c r="I46" s="68"/>
      <c r="J46" s="64"/>
    </row>
    <row r="47" spans="1:10" s="61" customFormat="1" x14ac:dyDescent="0.25">
      <c r="A47" s="65"/>
      <c r="C47" s="81"/>
      <c r="D47" s="81"/>
      <c r="E47" s="81"/>
      <c r="F47" s="82"/>
      <c r="G47" s="81"/>
      <c r="H47" s="83"/>
      <c r="I47" s="63"/>
      <c r="J47" s="64"/>
    </row>
    <row r="48" spans="1:10" s="61" customFormat="1" x14ac:dyDescent="0.25">
      <c r="A48" s="69"/>
      <c r="C48" s="81"/>
      <c r="D48" s="81"/>
      <c r="E48" s="81"/>
      <c r="F48" s="81"/>
      <c r="G48" s="81"/>
      <c r="H48" s="81"/>
      <c r="I48" s="63"/>
      <c r="J48" s="64"/>
    </row>
    <row r="49" spans="1:10" s="61" customFormat="1" x14ac:dyDescent="0.25">
      <c r="C49" s="72"/>
      <c r="H49" s="63"/>
      <c r="I49" s="63"/>
    </row>
    <row r="50" spans="1:10" s="61" customFormat="1" x14ac:dyDescent="0.25">
      <c r="A50" s="64"/>
    </row>
    <row r="51" spans="1:10" s="61" customFormat="1" x14ac:dyDescent="0.25">
      <c r="J51" s="64"/>
    </row>
    <row r="52" spans="1:10" s="61" customFormat="1" x14ac:dyDescent="0.25">
      <c r="F52" s="67"/>
      <c r="J52" s="64"/>
    </row>
    <row r="53" spans="1:10" s="61" customFormat="1" x14ac:dyDescent="0.25"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152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03" t="s">
        <v>105</v>
      </c>
      <c r="B6" s="103"/>
      <c r="C6" s="103"/>
      <c r="D6" s="103"/>
      <c r="E6" s="103"/>
      <c r="F6" s="103"/>
      <c r="G6" s="103"/>
      <c r="H6" s="103"/>
      <c r="I6" s="103"/>
      <c r="J6" s="24"/>
    </row>
    <row r="7" spans="1:10" s="21" customFormat="1" x14ac:dyDescent="0.25">
      <c r="A7" s="25"/>
      <c r="B7" s="25"/>
      <c r="C7" s="25"/>
      <c r="D7" s="25"/>
      <c r="E7" s="25"/>
      <c r="J7" s="24"/>
    </row>
    <row r="8" spans="1:10" x14ac:dyDescent="0.25">
      <c r="E8" s="23"/>
      <c r="H8" s="23"/>
      <c r="I8" s="23" t="s">
        <v>3</v>
      </c>
    </row>
    <row r="9" spans="1:10" x14ac:dyDescent="0.25">
      <c r="E9" s="23"/>
      <c r="H9" s="23"/>
      <c r="I9" s="23" t="s">
        <v>4</v>
      </c>
    </row>
    <row r="10" spans="1:10" x14ac:dyDescent="0.25">
      <c r="E10" s="23"/>
      <c r="H10" s="23"/>
      <c r="I10" s="23"/>
    </row>
    <row r="11" spans="1:10" x14ac:dyDescent="0.25">
      <c r="E11" s="26"/>
      <c r="H11" s="26"/>
      <c r="I11" s="17" t="s">
        <v>168</v>
      </c>
    </row>
    <row r="12" spans="1:10" x14ac:dyDescent="0.25">
      <c r="E12" s="23"/>
      <c r="H12" s="23"/>
      <c r="I12" s="23" t="s">
        <v>106</v>
      </c>
    </row>
    <row r="13" spans="1:10" x14ac:dyDescent="0.25">
      <c r="C13" s="75"/>
      <c r="D13" s="75"/>
      <c r="E13" s="75"/>
      <c r="H13" s="23"/>
      <c r="I13" s="23" t="s">
        <v>6</v>
      </c>
    </row>
    <row r="14" spans="1:10" ht="16.5" thickBot="1" x14ac:dyDescent="0.3">
      <c r="A14" s="27"/>
    </row>
    <row r="15" spans="1:10" ht="16.5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 t="e">
        <f t="shared" ref="C16:G16" si="1">C17+C24+C28+C30</f>
        <v>#REF!</v>
      </c>
      <c r="D16" s="34">
        <f t="shared" si="1"/>
        <v>0</v>
      </c>
      <c r="E16" s="34" t="e">
        <f t="shared" si="1"/>
        <v>#REF!</v>
      </c>
      <c r="F16" s="34" t="e">
        <f t="shared" si="1"/>
        <v>#REF!</v>
      </c>
      <c r="G16" s="34" t="e">
        <f t="shared" si="1"/>
        <v>#REF!</v>
      </c>
      <c r="H16" s="34" t="e">
        <f t="shared" ref="H16" si="2">H17+H24+H28+H30</f>
        <v>#REF!</v>
      </c>
      <c r="I16" s="35" t="e">
        <f t="shared" ref="I16" si="3">SUM(C16:H16)</f>
        <v>#REF!</v>
      </c>
      <c r="J16" s="24"/>
    </row>
    <row r="17" spans="1:11" x14ac:dyDescent="0.25">
      <c r="A17" s="36" t="s">
        <v>14</v>
      </c>
      <c r="B17" s="37" t="s">
        <v>111</v>
      </c>
      <c r="C17" s="38" t="e">
        <f>SUM(C18:C20,C23)</f>
        <v>#REF!</v>
      </c>
      <c r="D17" s="38">
        <f t="shared" ref="D17:G17" si="4">SUM(D18:D20,D23)</f>
        <v>0</v>
      </c>
      <c r="E17" s="38" t="e">
        <f t="shared" si="4"/>
        <v>#REF!</v>
      </c>
      <c r="F17" s="38" t="e">
        <f t="shared" si="4"/>
        <v>#REF!</v>
      </c>
      <c r="G17" s="38" t="e">
        <f t="shared" si="4"/>
        <v>#REF!</v>
      </c>
      <c r="H17" s="38" t="e">
        <f t="shared" ref="H17" si="5">SUM(H18:H20,H23)</f>
        <v>#REF!</v>
      </c>
      <c r="I17" s="39" t="e">
        <f>SUM(C17:H17)</f>
        <v>#REF!</v>
      </c>
      <c r="J17" s="24"/>
    </row>
    <row r="18" spans="1:11" x14ac:dyDescent="0.25">
      <c r="A18" s="36" t="s">
        <v>112</v>
      </c>
      <c r="B18" s="37" t="s">
        <v>113</v>
      </c>
      <c r="C18" s="38"/>
      <c r="D18" s="38"/>
      <c r="E18" s="38"/>
      <c r="F18" s="38"/>
      <c r="G18" s="38"/>
      <c r="H18" s="38"/>
      <c r="I18" s="39">
        <f t="shared" ref="I18:I39" si="6">SUM(C18:H18)</f>
        <v>0</v>
      </c>
      <c r="J18" s="24"/>
    </row>
    <row r="19" spans="1:11" x14ac:dyDescent="0.25">
      <c r="A19" s="36" t="s">
        <v>114</v>
      </c>
      <c r="B19" s="37" t="s">
        <v>115</v>
      </c>
      <c r="C19" s="38"/>
      <c r="D19" s="38"/>
      <c r="E19" s="38"/>
      <c r="F19" s="38"/>
      <c r="G19" s="38"/>
      <c r="H19" s="38"/>
      <c r="I19" s="39">
        <f t="shared" si="6"/>
        <v>0</v>
      </c>
      <c r="J19" s="24"/>
    </row>
    <row r="20" spans="1:11" ht="31.5" x14ac:dyDescent="0.25">
      <c r="A20" s="36" t="s">
        <v>116</v>
      </c>
      <c r="B20" s="37" t="s">
        <v>117</v>
      </c>
      <c r="C20" s="38" t="e">
        <f>C21+C22</f>
        <v>#REF!</v>
      </c>
      <c r="D20" s="38">
        <f t="shared" ref="D20:H20" si="7">D21+D22</f>
        <v>0</v>
      </c>
      <c r="E20" s="38" t="e">
        <f t="shared" si="7"/>
        <v>#REF!</v>
      </c>
      <c r="F20" s="38" t="e">
        <f t="shared" si="7"/>
        <v>#REF!</v>
      </c>
      <c r="G20" s="38" t="e">
        <f t="shared" si="7"/>
        <v>#REF!</v>
      </c>
      <c r="H20" s="38" t="e">
        <f t="shared" si="7"/>
        <v>#REF!</v>
      </c>
      <c r="I20" s="39" t="e">
        <f t="shared" si="6"/>
        <v>#REF!</v>
      </c>
      <c r="J20" s="24"/>
    </row>
    <row r="21" spans="1:11" ht="31.5" x14ac:dyDescent="0.25">
      <c r="A21" s="36" t="s">
        <v>118</v>
      </c>
      <c r="B21" s="37" t="s">
        <v>119</v>
      </c>
      <c r="C21" s="38"/>
      <c r="D21" s="38"/>
      <c r="E21" s="38"/>
      <c r="F21" s="38"/>
      <c r="G21" s="38"/>
      <c r="H21" s="38"/>
      <c r="I21" s="39">
        <f t="shared" si="6"/>
        <v>0</v>
      </c>
      <c r="J21" s="24"/>
    </row>
    <row r="22" spans="1:11" ht="31.5" x14ac:dyDescent="0.25">
      <c r="A22" s="36" t="s">
        <v>120</v>
      </c>
      <c r="B22" s="37" t="s">
        <v>121</v>
      </c>
      <c r="C22" s="38" t="e">
        <f>#REF!/1.18</f>
        <v>#REF!</v>
      </c>
      <c r="D22" s="38"/>
      <c r="E22" s="38" t="e">
        <f>(#REF!+#REF!)/1.18</f>
        <v>#REF!</v>
      </c>
      <c r="F22" s="38" t="e">
        <f>#REF!/1.18</f>
        <v>#REF!</v>
      </c>
      <c r="G22" s="38" t="e">
        <f>#REF!/1.18</f>
        <v>#REF!</v>
      </c>
      <c r="H22" s="38" t="e">
        <f>#REF!/1.18</f>
        <v>#REF!</v>
      </c>
      <c r="I22" s="39" t="e">
        <f t="shared" si="6"/>
        <v>#REF!</v>
      </c>
      <c r="J22" s="24"/>
      <c r="K22" s="20">
        <v>1.6061245338983055</v>
      </c>
    </row>
    <row r="23" spans="1:11" x14ac:dyDescent="0.25">
      <c r="A23" s="36" t="s">
        <v>122</v>
      </c>
      <c r="B23" s="37" t="s">
        <v>123</v>
      </c>
      <c r="C23" s="38"/>
      <c r="D23" s="38"/>
      <c r="E23" s="38"/>
      <c r="F23" s="38"/>
      <c r="G23" s="38"/>
      <c r="H23" s="38"/>
      <c r="I23" s="39">
        <f t="shared" si="6"/>
        <v>0</v>
      </c>
      <c r="J23" s="24"/>
    </row>
    <row r="24" spans="1:11" x14ac:dyDescent="0.25">
      <c r="A24" s="36" t="s">
        <v>16</v>
      </c>
      <c r="B24" s="37" t="s">
        <v>124</v>
      </c>
      <c r="C24" s="38">
        <f t="shared" ref="C24:H24" si="8">SUM(C25:C27)</f>
        <v>44.944475271807157</v>
      </c>
      <c r="D24" s="38">
        <f t="shared" si="8"/>
        <v>0</v>
      </c>
      <c r="E24" s="38">
        <f t="shared" si="8"/>
        <v>10</v>
      </c>
      <c r="F24" s="38">
        <f t="shared" si="8"/>
        <v>60.495016928863201</v>
      </c>
      <c r="G24" s="38">
        <f t="shared" si="8"/>
        <v>109.23135439203017</v>
      </c>
      <c r="H24" s="38">
        <f t="shared" si="8"/>
        <v>339.35692272341208</v>
      </c>
      <c r="I24" s="39">
        <f t="shared" si="6"/>
        <v>564.02776931611265</v>
      </c>
      <c r="J24" s="24"/>
    </row>
    <row r="25" spans="1:11" x14ac:dyDescent="0.25">
      <c r="A25" s="36" t="s">
        <v>125</v>
      </c>
      <c r="B25" s="37" t="s">
        <v>126</v>
      </c>
      <c r="C25" s="38">
        <v>44.944475271807157</v>
      </c>
      <c r="D25" s="38">
        <v>0</v>
      </c>
      <c r="E25" s="38">
        <v>10</v>
      </c>
      <c r="F25" s="38">
        <v>60.495016928863201</v>
      </c>
      <c r="G25" s="38">
        <v>109.23135439203017</v>
      </c>
      <c r="H25" s="38">
        <v>339.35692272341208</v>
      </c>
      <c r="I25" s="39">
        <f t="shared" si="6"/>
        <v>564.02776931611265</v>
      </c>
      <c r="J25" s="24"/>
    </row>
    <row r="26" spans="1:11" x14ac:dyDescent="0.25">
      <c r="A26" s="36" t="s">
        <v>127</v>
      </c>
      <c r="B26" s="37" t="s">
        <v>128</v>
      </c>
      <c r="C26" s="38"/>
      <c r="D26" s="38"/>
      <c r="E26" s="38"/>
      <c r="F26" s="38"/>
      <c r="G26" s="38"/>
      <c r="H26" s="38"/>
      <c r="I26" s="39">
        <f t="shared" si="6"/>
        <v>0</v>
      </c>
      <c r="J26" s="24"/>
    </row>
    <row r="27" spans="1:11" x14ac:dyDescent="0.25">
      <c r="A27" s="36" t="s">
        <v>129</v>
      </c>
      <c r="B27" s="37" t="s">
        <v>130</v>
      </c>
      <c r="C27" s="38"/>
      <c r="D27" s="38"/>
      <c r="E27" s="38"/>
      <c r="F27" s="38"/>
      <c r="G27" s="38"/>
      <c r="H27" s="38"/>
      <c r="I27" s="39">
        <f t="shared" si="6"/>
        <v>0</v>
      </c>
      <c r="J27" s="24"/>
    </row>
    <row r="28" spans="1:11" x14ac:dyDescent="0.25">
      <c r="A28" s="36" t="s">
        <v>24</v>
      </c>
      <c r="B28" s="37" t="s">
        <v>131</v>
      </c>
      <c r="C28" s="38"/>
      <c r="D28" s="38"/>
      <c r="E28" s="38"/>
      <c r="F28" s="38"/>
      <c r="G28" s="38"/>
      <c r="H28" s="38"/>
      <c r="I28" s="39">
        <f t="shared" si="6"/>
        <v>0</v>
      </c>
      <c r="J28" s="24"/>
    </row>
    <row r="29" spans="1:11" x14ac:dyDescent="0.25">
      <c r="A29" s="36" t="s">
        <v>132</v>
      </c>
      <c r="B29" s="37" t="s">
        <v>133</v>
      </c>
      <c r="C29" s="38"/>
      <c r="D29" s="38"/>
      <c r="E29" s="38"/>
      <c r="F29" s="38"/>
      <c r="G29" s="38"/>
      <c r="H29" s="38"/>
      <c r="I29" s="39">
        <f t="shared" si="6"/>
        <v>0</v>
      </c>
      <c r="J29" s="24"/>
    </row>
    <row r="30" spans="1:11" x14ac:dyDescent="0.25">
      <c r="A30" s="36" t="s">
        <v>134</v>
      </c>
      <c r="B30" s="37" t="s">
        <v>135</v>
      </c>
      <c r="C30" s="38"/>
      <c r="D30" s="38"/>
      <c r="E30" s="38"/>
      <c r="F30" s="38"/>
      <c r="G30" s="38"/>
      <c r="H30" s="38"/>
      <c r="I30" s="39">
        <f t="shared" si="6"/>
        <v>0</v>
      </c>
      <c r="J30" s="24"/>
    </row>
    <row r="31" spans="1:11" x14ac:dyDescent="0.25">
      <c r="A31" s="40" t="s">
        <v>26</v>
      </c>
      <c r="B31" s="41" t="s">
        <v>136</v>
      </c>
      <c r="C31" s="42">
        <f t="shared" ref="C31:G31" si="9">SUM(C32:C38)</f>
        <v>0</v>
      </c>
      <c r="D31" s="42">
        <f t="shared" si="9"/>
        <v>0</v>
      </c>
      <c r="E31" s="42">
        <f t="shared" si="9"/>
        <v>0</v>
      </c>
      <c r="F31" s="42">
        <f t="shared" si="9"/>
        <v>0</v>
      </c>
      <c r="G31" s="42">
        <f t="shared" si="9"/>
        <v>0</v>
      </c>
      <c r="H31" s="42">
        <f t="shared" ref="H31" si="10">SUM(H32:H38)</f>
        <v>0</v>
      </c>
      <c r="I31" s="43">
        <f t="shared" si="6"/>
        <v>0</v>
      </c>
      <c r="J31" s="24"/>
    </row>
    <row r="32" spans="1:11" x14ac:dyDescent="0.25">
      <c r="A32" s="36" t="s">
        <v>49</v>
      </c>
      <c r="B32" s="37" t="s">
        <v>137</v>
      </c>
      <c r="C32" s="38"/>
      <c r="D32" s="38"/>
      <c r="E32" s="38"/>
      <c r="F32" s="38"/>
      <c r="G32" s="38"/>
      <c r="H32" s="38"/>
      <c r="I32" s="39">
        <f t="shared" si="6"/>
        <v>0</v>
      </c>
      <c r="J32" s="24"/>
    </row>
    <row r="33" spans="1:15" x14ac:dyDescent="0.25">
      <c r="A33" s="36" t="s">
        <v>138</v>
      </c>
      <c r="B33" s="37" t="s">
        <v>139</v>
      </c>
      <c r="C33" s="38"/>
      <c r="D33" s="38"/>
      <c r="E33" s="38"/>
      <c r="F33" s="38"/>
      <c r="G33" s="38"/>
      <c r="H33" s="38"/>
      <c r="I33" s="39">
        <f t="shared" si="6"/>
        <v>0</v>
      </c>
      <c r="J33" s="24"/>
    </row>
    <row r="34" spans="1:15" x14ac:dyDescent="0.25">
      <c r="A34" s="44" t="s">
        <v>140</v>
      </c>
      <c r="B34" s="37" t="s">
        <v>141</v>
      </c>
      <c r="C34" s="38"/>
      <c r="D34" s="38"/>
      <c r="E34" s="38"/>
      <c r="F34" s="38"/>
      <c r="G34" s="38"/>
      <c r="H34" s="38"/>
      <c r="I34" s="39">
        <f t="shared" si="6"/>
        <v>0</v>
      </c>
      <c r="J34" s="24"/>
    </row>
    <row r="35" spans="1:15" x14ac:dyDescent="0.25">
      <c r="A35" s="44" t="s">
        <v>142</v>
      </c>
      <c r="B35" s="37" t="s">
        <v>143</v>
      </c>
      <c r="C35" s="38"/>
      <c r="D35" s="38"/>
      <c r="E35" s="38"/>
      <c r="F35" s="38"/>
      <c r="G35" s="38"/>
      <c r="H35" s="38"/>
      <c r="I35" s="39">
        <f t="shared" si="6"/>
        <v>0</v>
      </c>
      <c r="J35" s="24"/>
    </row>
    <row r="36" spans="1:15" x14ac:dyDescent="0.25">
      <c r="A36" s="36" t="s">
        <v>144</v>
      </c>
      <c r="B36" s="37" t="s">
        <v>145</v>
      </c>
      <c r="C36" s="38"/>
      <c r="D36" s="38"/>
      <c r="E36" s="38"/>
      <c r="F36" s="38"/>
      <c r="G36" s="38"/>
      <c r="H36" s="38"/>
      <c r="I36" s="39">
        <f t="shared" si="6"/>
        <v>0</v>
      </c>
      <c r="J36" s="24"/>
    </row>
    <row r="37" spans="1:15" x14ac:dyDescent="0.25">
      <c r="A37" s="45" t="s">
        <v>146</v>
      </c>
      <c r="B37" s="46" t="s">
        <v>147</v>
      </c>
      <c r="C37" s="38"/>
      <c r="D37" s="38"/>
      <c r="E37" s="38"/>
      <c r="F37" s="38"/>
      <c r="G37" s="38"/>
      <c r="H37" s="38"/>
      <c r="I37" s="39">
        <f t="shared" si="6"/>
        <v>0</v>
      </c>
      <c r="J37" s="24"/>
    </row>
    <row r="38" spans="1:15" ht="16.5" thickBot="1" x14ac:dyDescent="0.3">
      <c r="A38" s="45" t="s">
        <v>148</v>
      </c>
      <c r="B38" s="46" t="s">
        <v>149</v>
      </c>
      <c r="C38" s="47"/>
      <c r="D38" s="47"/>
      <c r="E38" s="47"/>
      <c r="F38" s="47"/>
      <c r="G38" s="47"/>
      <c r="H38" s="47"/>
      <c r="I38" s="48">
        <f t="shared" si="6"/>
        <v>0</v>
      </c>
      <c r="J38" s="24"/>
    </row>
    <row r="39" spans="1:15" ht="16.5" thickBot="1" x14ac:dyDescent="0.3">
      <c r="A39" s="101" t="s">
        <v>150</v>
      </c>
      <c r="B39" s="102"/>
      <c r="C39" s="49" t="e">
        <f t="shared" ref="C39:G39" si="11">C16+C31</f>
        <v>#REF!</v>
      </c>
      <c r="D39" s="49">
        <f t="shared" si="11"/>
        <v>0</v>
      </c>
      <c r="E39" s="49" t="e">
        <f t="shared" si="11"/>
        <v>#REF!</v>
      </c>
      <c r="F39" s="49" t="e">
        <f t="shared" si="11"/>
        <v>#REF!</v>
      </c>
      <c r="G39" s="49" t="e">
        <f t="shared" si="11"/>
        <v>#REF!</v>
      </c>
      <c r="H39" s="49" t="e">
        <f t="shared" ref="H39" si="12">H16+H31</f>
        <v>#REF!</v>
      </c>
      <c r="I39" s="50" t="e">
        <f t="shared" si="6"/>
        <v>#REF!</v>
      </c>
      <c r="J39" s="24"/>
    </row>
    <row r="40" spans="1:15" x14ac:dyDescent="0.25">
      <c r="A40" s="51"/>
      <c r="B40" s="52"/>
      <c r="C40" s="51"/>
      <c r="D40" s="51"/>
      <c r="E40" s="51"/>
      <c r="K40" s="22"/>
      <c r="L40" s="22"/>
      <c r="M40" s="22"/>
      <c r="N40" s="22"/>
      <c r="O40" s="22"/>
    </row>
    <row r="41" spans="1:15" s="61" customFormat="1" x14ac:dyDescent="0.25">
      <c r="A41" s="60"/>
      <c r="C41" s="76"/>
      <c r="D41" s="76"/>
      <c r="E41" s="76"/>
      <c r="F41" s="76"/>
      <c r="G41" s="76"/>
      <c r="H41" s="76"/>
      <c r="I41" s="63"/>
      <c r="J41" s="64"/>
    </row>
    <row r="42" spans="1:15" s="61" customFormat="1" x14ac:dyDescent="0.25">
      <c r="A42" s="60"/>
      <c r="C42" s="76"/>
      <c r="D42" s="76"/>
      <c r="E42" s="76"/>
      <c r="F42" s="76"/>
      <c r="G42" s="76"/>
      <c r="H42" s="63"/>
      <c r="I42" s="63"/>
      <c r="J42" s="64"/>
    </row>
    <row r="43" spans="1:15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5" s="61" customFormat="1" x14ac:dyDescent="0.25">
      <c r="A44" s="65"/>
      <c r="C44" s="76"/>
      <c r="D44" s="76"/>
      <c r="E44" s="76"/>
      <c r="F44" s="76"/>
      <c r="G44" s="76"/>
      <c r="J44" s="64"/>
    </row>
    <row r="45" spans="1:15" s="61" customFormat="1" x14ac:dyDescent="0.25">
      <c r="A45" s="65"/>
      <c r="J45" s="64"/>
    </row>
    <row r="46" spans="1:15" s="61" customFormat="1" x14ac:dyDescent="0.25">
      <c r="A46" s="68"/>
      <c r="B46" s="68"/>
      <c r="C46" s="68"/>
      <c r="D46" s="68"/>
      <c r="E46" s="68"/>
      <c r="F46" s="68"/>
      <c r="G46" s="68"/>
      <c r="J46" s="64"/>
    </row>
    <row r="47" spans="1:15" s="61" customFormat="1" x14ac:dyDescent="0.25">
      <c r="A47" s="65"/>
      <c r="J47" s="64"/>
    </row>
    <row r="48" spans="1:15" s="61" customFormat="1" x14ac:dyDescent="0.25">
      <c r="A48" s="69"/>
      <c r="C48" s="70"/>
      <c r="E48" s="71"/>
      <c r="F48" s="67"/>
      <c r="J48" s="64"/>
    </row>
    <row r="49" spans="1:10" s="61" customFormat="1" x14ac:dyDescent="0.25">
      <c r="C49" s="72"/>
    </row>
    <row r="50" spans="1:10" s="61" customFormat="1" x14ac:dyDescent="0.25">
      <c r="A50" s="64"/>
      <c r="C50" s="73"/>
    </row>
    <row r="51" spans="1:10" s="61" customFormat="1" x14ac:dyDescent="0.25">
      <c r="F51" s="67"/>
      <c r="J51" s="64"/>
    </row>
    <row r="52" spans="1:10" s="61" customFormat="1" x14ac:dyDescent="0.25">
      <c r="F52" s="67"/>
      <c r="J52" s="64"/>
    </row>
    <row r="53" spans="1:10" s="61" customFormat="1" x14ac:dyDescent="0.25">
      <c r="F53" s="67"/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11" width="9" style="20"/>
    <col min="12" max="12" width="10.125" style="20" bestFit="1" customWidth="1"/>
    <col min="13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153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03" t="s">
        <v>105</v>
      </c>
      <c r="B6" s="103"/>
      <c r="C6" s="103"/>
      <c r="D6" s="103"/>
      <c r="E6" s="103"/>
      <c r="F6" s="103"/>
      <c r="G6" s="103"/>
      <c r="H6" s="103"/>
      <c r="I6" s="103"/>
      <c r="J6" s="24"/>
    </row>
    <row r="7" spans="1:10" s="21" customFormat="1" x14ac:dyDescent="0.25">
      <c r="A7" s="25"/>
      <c r="B7" s="25"/>
      <c r="C7" s="25"/>
      <c r="D7" s="25"/>
      <c r="E7" s="25"/>
      <c r="J7" s="24"/>
    </row>
    <row r="8" spans="1:10" x14ac:dyDescent="0.25">
      <c r="E8" s="23"/>
      <c r="H8" s="23"/>
      <c r="I8" s="23" t="s">
        <v>3</v>
      </c>
    </row>
    <row r="9" spans="1:10" x14ac:dyDescent="0.25">
      <c r="E9" s="23"/>
      <c r="H9" s="23"/>
      <c r="I9" s="23" t="s">
        <v>4</v>
      </c>
    </row>
    <row r="10" spans="1:10" x14ac:dyDescent="0.25">
      <c r="E10" s="23"/>
      <c r="H10" s="23"/>
      <c r="I10" s="23"/>
    </row>
    <row r="11" spans="1:10" x14ac:dyDescent="0.25">
      <c r="E11" s="26"/>
      <c r="H11" s="26"/>
      <c r="I11" s="17" t="s">
        <v>168</v>
      </c>
    </row>
    <row r="12" spans="1:10" x14ac:dyDescent="0.25">
      <c r="E12" s="23"/>
      <c r="H12" s="23"/>
      <c r="I12" s="23" t="s">
        <v>106</v>
      </c>
    </row>
    <row r="13" spans="1:10" x14ac:dyDescent="0.25">
      <c r="C13" s="75"/>
      <c r="D13" s="75"/>
      <c r="E13" s="75"/>
      <c r="H13" s="23"/>
      <c r="I13" s="23" t="s">
        <v>6</v>
      </c>
    </row>
    <row r="14" spans="1:10" ht="16.5" thickBot="1" x14ac:dyDescent="0.3">
      <c r="A14" s="27"/>
    </row>
    <row r="15" spans="1:10" ht="16.5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 t="e">
        <f t="shared" ref="C16:G16" si="1">C17+C24+C28+C30</f>
        <v>#REF!</v>
      </c>
      <c r="D16" s="34" t="e">
        <f t="shared" si="1"/>
        <v>#REF!</v>
      </c>
      <c r="E16" s="34" t="e">
        <f t="shared" si="1"/>
        <v>#REF!</v>
      </c>
      <c r="F16" s="34" t="e">
        <f t="shared" si="1"/>
        <v>#REF!</v>
      </c>
      <c r="G16" s="34" t="e">
        <f t="shared" si="1"/>
        <v>#REF!</v>
      </c>
      <c r="H16" s="34" t="e">
        <f t="shared" ref="H16" si="2">H17+H24+H28+H30</f>
        <v>#REF!</v>
      </c>
      <c r="I16" s="35" t="e">
        <f t="shared" ref="I16" si="3">SUM(C16:H16)</f>
        <v>#REF!</v>
      </c>
      <c r="J16" s="24"/>
    </row>
    <row r="17" spans="1:10" x14ac:dyDescent="0.25">
      <c r="A17" s="36" t="s">
        <v>14</v>
      </c>
      <c r="B17" s="37" t="s">
        <v>111</v>
      </c>
      <c r="C17" s="38" t="e">
        <f>SUM(C18:C20,C23)</f>
        <v>#REF!</v>
      </c>
      <c r="D17" s="38" t="e">
        <f t="shared" ref="D17:G17" si="4">SUM(D18:D20,D23)</f>
        <v>#REF!</v>
      </c>
      <c r="E17" s="38" t="e">
        <f t="shared" si="4"/>
        <v>#REF!</v>
      </c>
      <c r="F17" s="38" t="e">
        <f t="shared" si="4"/>
        <v>#REF!</v>
      </c>
      <c r="G17" s="38" t="e">
        <f t="shared" si="4"/>
        <v>#REF!</v>
      </c>
      <c r="H17" s="38" t="e">
        <f t="shared" ref="H17" si="5">SUM(H18:H20,H23)</f>
        <v>#REF!</v>
      </c>
      <c r="I17" s="39" t="e">
        <f>SUM(C17:H17)</f>
        <v>#REF!</v>
      </c>
      <c r="J17" s="24"/>
    </row>
    <row r="18" spans="1:10" x14ac:dyDescent="0.25">
      <c r="A18" s="36" t="s">
        <v>112</v>
      </c>
      <c r="B18" s="37" t="s">
        <v>113</v>
      </c>
      <c r="C18" s="38"/>
      <c r="D18" s="38"/>
      <c r="E18" s="38"/>
      <c r="F18" s="38"/>
      <c r="G18" s="38"/>
      <c r="H18" s="38"/>
      <c r="I18" s="39">
        <f t="shared" ref="I18:I39" si="6">SUM(C18:H18)</f>
        <v>0</v>
      </c>
      <c r="J18" s="24"/>
    </row>
    <row r="19" spans="1:10" x14ac:dyDescent="0.25">
      <c r="A19" s="36" t="s">
        <v>114</v>
      </c>
      <c r="B19" s="37" t="s">
        <v>115</v>
      </c>
      <c r="C19" s="38"/>
      <c r="D19" s="38"/>
      <c r="E19" s="38"/>
      <c r="F19" s="38"/>
      <c r="G19" s="38"/>
      <c r="H19" s="38"/>
      <c r="I19" s="39">
        <f t="shared" si="6"/>
        <v>0</v>
      </c>
      <c r="J19" s="24"/>
    </row>
    <row r="20" spans="1:10" ht="31.5" x14ac:dyDescent="0.25">
      <c r="A20" s="36" t="s">
        <v>116</v>
      </c>
      <c r="B20" s="37" t="s">
        <v>117</v>
      </c>
      <c r="C20" s="38" t="e">
        <f>C21+C22</f>
        <v>#REF!</v>
      </c>
      <c r="D20" s="38" t="e">
        <f t="shared" ref="D20:H20" si="7">D21+D22</f>
        <v>#REF!</v>
      </c>
      <c r="E20" s="38" t="e">
        <f t="shared" si="7"/>
        <v>#REF!</v>
      </c>
      <c r="F20" s="38" t="e">
        <f t="shared" si="7"/>
        <v>#REF!</v>
      </c>
      <c r="G20" s="38" t="e">
        <f t="shared" si="7"/>
        <v>#REF!</v>
      </c>
      <c r="H20" s="38" t="e">
        <f t="shared" si="7"/>
        <v>#REF!</v>
      </c>
      <c r="I20" s="39" t="e">
        <f t="shared" si="6"/>
        <v>#REF!</v>
      </c>
      <c r="J20" s="24"/>
    </row>
    <row r="21" spans="1:10" ht="31.5" x14ac:dyDescent="0.25">
      <c r="A21" s="36" t="s">
        <v>118</v>
      </c>
      <c r="B21" s="37" t="s">
        <v>119</v>
      </c>
      <c r="C21" s="38"/>
      <c r="D21" s="38"/>
      <c r="E21" s="38"/>
      <c r="F21" s="38"/>
      <c r="G21" s="38"/>
      <c r="H21" s="38"/>
      <c r="I21" s="39">
        <f t="shared" si="6"/>
        <v>0</v>
      </c>
      <c r="J21" s="24"/>
    </row>
    <row r="22" spans="1:10" ht="31.5" x14ac:dyDescent="0.25">
      <c r="A22" s="36" t="s">
        <v>120</v>
      </c>
      <c r="B22" s="37" t="s">
        <v>121</v>
      </c>
      <c r="C22" s="38" t="e">
        <f>#REF!/1.18</f>
        <v>#REF!</v>
      </c>
      <c r="D22" s="38" t="e">
        <f>#REF!/1.18</f>
        <v>#REF!</v>
      </c>
      <c r="E22" s="38" t="e">
        <f>#REF!/1.18</f>
        <v>#REF!</v>
      </c>
      <c r="F22" s="38" t="e">
        <f>#REF!/1.18</f>
        <v>#REF!</v>
      </c>
      <c r="G22" s="38" t="e">
        <f>#REF!/1.18</f>
        <v>#REF!</v>
      </c>
      <c r="H22" s="38" t="e">
        <f>#REF!/1.18</f>
        <v>#REF!</v>
      </c>
      <c r="I22" s="39" t="e">
        <f t="shared" si="6"/>
        <v>#REF!</v>
      </c>
      <c r="J22" s="24"/>
    </row>
    <row r="23" spans="1:10" x14ac:dyDescent="0.25">
      <c r="A23" s="36" t="s">
        <v>122</v>
      </c>
      <c r="B23" s="37" t="s">
        <v>123</v>
      </c>
      <c r="C23" s="38"/>
      <c r="D23" s="38"/>
      <c r="E23" s="38"/>
      <c r="F23" s="38"/>
      <c r="G23" s="38"/>
      <c r="H23" s="38"/>
      <c r="I23" s="39">
        <f t="shared" si="6"/>
        <v>0</v>
      </c>
      <c r="J23" s="24"/>
    </row>
    <row r="24" spans="1:10" x14ac:dyDescent="0.25">
      <c r="A24" s="36" t="s">
        <v>16</v>
      </c>
      <c r="B24" s="37" t="s">
        <v>124</v>
      </c>
      <c r="C24" s="38" t="e">
        <f t="shared" ref="C24:H24" si="8">SUM(C25:C27)</f>
        <v>#REF!</v>
      </c>
      <c r="D24" s="38" t="e">
        <f t="shared" si="8"/>
        <v>#REF!</v>
      </c>
      <c r="E24" s="38" t="e">
        <f t="shared" si="8"/>
        <v>#REF!</v>
      </c>
      <c r="F24" s="38" t="e">
        <f t="shared" si="8"/>
        <v>#REF!</v>
      </c>
      <c r="G24" s="38" t="e">
        <f t="shared" si="8"/>
        <v>#REF!</v>
      </c>
      <c r="H24" s="38" t="e">
        <f t="shared" si="8"/>
        <v>#REF!</v>
      </c>
      <c r="I24" s="39" t="e">
        <f t="shared" si="6"/>
        <v>#REF!</v>
      </c>
      <c r="J24" s="24"/>
    </row>
    <row r="25" spans="1:10" x14ac:dyDescent="0.25">
      <c r="A25" s="36" t="s">
        <v>125</v>
      </c>
      <c r="B25" s="37" t="s">
        <v>126</v>
      </c>
      <c r="C25" s="38" t="e">
        <v>#REF!</v>
      </c>
      <c r="D25" s="38" t="e">
        <v>#REF!</v>
      </c>
      <c r="E25" s="38" t="e">
        <v>#REF!</v>
      </c>
      <c r="F25" s="38" t="e">
        <v>#REF!</v>
      </c>
      <c r="G25" s="38" t="e">
        <v>#REF!</v>
      </c>
      <c r="H25" s="38" t="e">
        <v>#REF!</v>
      </c>
      <c r="I25" s="39" t="e">
        <f t="shared" si="6"/>
        <v>#REF!</v>
      </c>
      <c r="J25" s="24"/>
    </row>
    <row r="26" spans="1:10" x14ac:dyDescent="0.25">
      <c r="A26" s="36" t="s">
        <v>127</v>
      </c>
      <c r="B26" s="37" t="s">
        <v>128</v>
      </c>
      <c r="C26" s="38"/>
      <c r="D26" s="38"/>
      <c r="E26" s="38"/>
      <c r="F26" s="38"/>
      <c r="G26" s="38"/>
      <c r="H26" s="38"/>
      <c r="I26" s="39">
        <f t="shared" si="6"/>
        <v>0</v>
      </c>
      <c r="J26" s="24"/>
    </row>
    <row r="27" spans="1:10" x14ac:dyDescent="0.25">
      <c r="A27" s="36" t="s">
        <v>129</v>
      </c>
      <c r="B27" s="37" t="s">
        <v>130</v>
      </c>
      <c r="C27" s="38"/>
      <c r="D27" s="38"/>
      <c r="E27" s="38"/>
      <c r="F27" s="38"/>
      <c r="G27" s="38"/>
      <c r="H27" s="38"/>
      <c r="I27" s="39">
        <f t="shared" si="6"/>
        <v>0</v>
      </c>
      <c r="J27" s="24"/>
    </row>
    <row r="28" spans="1:10" x14ac:dyDescent="0.25">
      <c r="A28" s="36" t="s">
        <v>24</v>
      </c>
      <c r="B28" s="37" t="s">
        <v>131</v>
      </c>
      <c r="C28" s="38"/>
      <c r="D28" s="38"/>
      <c r="E28" s="38"/>
      <c r="F28" s="38"/>
      <c r="G28" s="38"/>
      <c r="H28" s="38"/>
      <c r="I28" s="39">
        <f t="shared" si="6"/>
        <v>0</v>
      </c>
      <c r="J28" s="24"/>
    </row>
    <row r="29" spans="1:10" x14ac:dyDescent="0.25">
      <c r="A29" s="36" t="s">
        <v>132</v>
      </c>
      <c r="B29" s="37" t="s">
        <v>133</v>
      </c>
      <c r="C29" s="38"/>
      <c r="D29" s="38"/>
      <c r="E29" s="38"/>
      <c r="F29" s="38"/>
      <c r="G29" s="38"/>
      <c r="H29" s="38"/>
      <c r="I29" s="39">
        <f t="shared" si="6"/>
        <v>0</v>
      </c>
      <c r="J29" s="24"/>
    </row>
    <row r="30" spans="1:10" x14ac:dyDescent="0.25">
      <c r="A30" s="36" t="s">
        <v>134</v>
      </c>
      <c r="B30" s="37" t="s">
        <v>135</v>
      </c>
      <c r="C30" s="38"/>
      <c r="D30" s="38"/>
      <c r="E30" s="38"/>
      <c r="F30" s="38"/>
      <c r="G30" s="38"/>
      <c r="H30" s="38"/>
      <c r="I30" s="39">
        <f t="shared" si="6"/>
        <v>0</v>
      </c>
      <c r="J30" s="24"/>
    </row>
    <row r="31" spans="1:10" x14ac:dyDescent="0.25">
      <c r="A31" s="40" t="s">
        <v>26</v>
      </c>
      <c r="B31" s="41" t="s">
        <v>136</v>
      </c>
      <c r="C31" s="42">
        <f t="shared" ref="C31:G31" si="9">SUM(C32:C38)</f>
        <v>0</v>
      </c>
      <c r="D31" s="42">
        <f t="shared" si="9"/>
        <v>0</v>
      </c>
      <c r="E31" s="42">
        <f t="shared" si="9"/>
        <v>0</v>
      </c>
      <c r="F31" s="42">
        <f t="shared" si="9"/>
        <v>0</v>
      </c>
      <c r="G31" s="42">
        <f t="shared" si="9"/>
        <v>0</v>
      </c>
      <c r="H31" s="42">
        <f t="shared" ref="H31" si="10">SUM(H32:H38)</f>
        <v>0</v>
      </c>
      <c r="I31" s="43">
        <f t="shared" si="6"/>
        <v>0</v>
      </c>
      <c r="J31" s="24"/>
    </row>
    <row r="32" spans="1:10" x14ac:dyDescent="0.25">
      <c r="A32" s="36" t="s">
        <v>49</v>
      </c>
      <c r="B32" s="37" t="s">
        <v>137</v>
      </c>
      <c r="C32" s="38"/>
      <c r="D32" s="38"/>
      <c r="E32" s="38"/>
      <c r="F32" s="38"/>
      <c r="G32" s="38"/>
      <c r="H32" s="38"/>
      <c r="I32" s="39">
        <f t="shared" si="6"/>
        <v>0</v>
      </c>
      <c r="J32" s="24"/>
    </row>
    <row r="33" spans="1:12" x14ac:dyDescent="0.25">
      <c r="A33" s="36" t="s">
        <v>138</v>
      </c>
      <c r="B33" s="37" t="s">
        <v>139</v>
      </c>
      <c r="C33" s="38"/>
      <c r="D33" s="38"/>
      <c r="E33" s="38"/>
      <c r="F33" s="38"/>
      <c r="G33" s="38"/>
      <c r="H33" s="38"/>
      <c r="I33" s="39">
        <f t="shared" si="6"/>
        <v>0</v>
      </c>
      <c r="J33" s="24"/>
    </row>
    <row r="34" spans="1:12" x14ac:dyDescent="0.25">
      <c r="A34" s="44" t="s">
        <v>140</v>
      </c>
      <c r="B34" s="37" t="s">
        <v>141</v>
      </c>
      <c r="C34" s="38"/>
      <c r="D34" s="38"/>
      <c r="E34" s="38"/>
      <c r="F34" s="38"/>
      <c r="G34" s="38"/>
      <c r="H34" s="38"/>
      <c r="I34" s="39">
        <f t="shared" si="6"/>
        <v>0</v>
      </c>
      <c r="J34" s="24"/>
    </row>
    <row r="35" spans="1:12" x14ac:dyDescent="0.25">
      <c r="A35" s="44" t="s">
        <v>142</v>
      </c>
      <c r="B35" s="37" t="s">
        <v>143</v>
      </c>
      <c r="C35" s="38"/>
      <c r="D35" s="38"/>
      <c r="E35" s="38"/>
      <c r="F35" s="38"/>
      <c r="G35" s="38"/>
      <c r="H35" s="38"/>
      <c r="I35" s="39">
        <f t="shared" si="6"/>
        <v>0</v>
      </c>
      <c r="J35" s="24"/>
    </row>
    <row r="36" spans="1:12" x14ac:dyDescent="0.25">
      <c r="A36" s="36" t="s">
        <v>144</v>
      </c>
      <c r="B36" s="37" t="s">
        <v>145</v>
      </c>
      <c r="C36" s="38"/>
      <c r="D36" s="38"/>
      <c r="E36" s="38"/>
      <c r="F36" s="38"/>
      <c r="G36" s="38"/>
      <c r="H36" s="38"/>
      <c r="I36" s="39">
        <f t="shared" si="6"/>
        <v>0</v>
      </c>
      <c r="J36" s="24"/>
    </row>
    <row r="37" spans="1:12" x14ac:dyDescent="0.25">
      <c r="A37" s="45" t="s">
        <v>146</v>
      </c>
      <c r="B37" s="46" t="s">
        <v>147</v>
      </c>
      <c r="C37" s="38"/>
      <c r="D37" s="38"/>
      <c r="E37" s="38"/>
      <c r="F37" s="38"/>
      <c r="G37" s="38"/>
      <c r="H37" s="38"/>
      <c r="I37" s="39">
        <f t="shared" si="6"/>
        <v>0</v>
      </c>
      <c r="J37" s="24"/>
      <c r="L37" s="75"/>
    </row>
    <row r="38" spans="1:12" ht="16.5" thickBot="1" x14ac:dyDescent="0.3">
      <c r="A38" s="45" t="s">
        <v>148</v>
      </c>
      <c r="B38" s="46" t="s">
        <v>149</v>
      </c>
      <c r="C38" s="47"/>
      <c r="D38" s="47"/>
      <c r="E38" s="47"/>
      <c r="F38" s="47"/>
      <c r="G38" s="47"/>
      <c r="H38" s="47"/>
      <c r="I38" s="48">
        <f t="shared" si="6"/>
        <v>0</v>
      </c>
      <c r="J38" s="24"/>
    </row>
    <row r="39" spans="1:12" ht="16.5" thickBot="1" x14ac:dyDescent="0.3">
      <c r="A39" s="101" t="s">
        <v>150</v>
      </c>
      <c r="B39" s="102"/>
      <c r="C39" s="49" t="e">
        <f t="shared" ref="C39:G39" si="11">C16+C31</f>
        <v>#REF!</v>
      </c>
      <c r="D39" s="49" t="e">
        <f t="shared" si="11"/>
        <v>#REF!</v>
      </c>
      <c r="E39" s="49" t="e">
        <f t="shared" si="11"/>
        <v>#REF!</v>
      </c>
      <c r="F39" s="49" t="e">
        <f t="shared" si="11"/>
        <v>#REF!</v>
      </c>
      <c r="G39" s="49" t="e">
        <f t="shared" si="11"/>
        <v>#REF!</v>
      </c>
      <c r="H39" s="49" t="e">
        <f t="shared" ref="H39" si="12">H16+H31</f>
        <v>#REF!</v>
      </c>
      <c r="I39" s="50" t="e">
        <f t="shared" si="6"/>
        <v>#REF!</v>
      </c>
      <c r="J39" s="24"/>
    </row>
    <row r="40" spans="1:12" x14ac:dyDescent="0.25">
      <c r="A40" s="51"/>
      <c r="B40" s="52"/>
      <c r="C40" s="51"/>
      <c r="D40" s="51"/>
      <c r="E40" s="51"/>
    </row>
    <row r="41" spans="1:12" s="61" customFormat="1" x14ac:dyDescent="0.25">
      <c r="A41" s="60"/>
      <c r="C41" s="76"/>
      <c r="D41" s="76"/>
      <c r="E41" s="76"/>
      <c r="F41" s="76"/>
      <c r="G41" s="76"/>
      <c r="H41" s="76"/>
      <c r="I41" s="63"/>
      <c r="J41" s="64"/>
    </row>
    <row r="42" spans="1:12" s="61" customFormat="1" x14ac:dyDescent="0.25">
      <c r="A42" s="60"/>
      <c r="C42" s="76"/>
      <c r="D42" s="76"/>
      <c r="E42" s="76"/>
      <c r="F42" s="76"/>
      <c r="G42" s="76"/>
      <c r="H42" s="63"/>
      <c r="I42" s="63"/>
      <c r="J42" s="64"/>
    </row>
    <row r="43" spans="1:12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2" s="61" customFormat="1" x14ac:dyDescent="0.25">
      <c r="A44" s="65"/>
      <c r="C44" s="76"/>
      <c r="D44" s="76"/>
      <c r="E44" s="76"/>
      <c r="F44" s="76"/>
      <c r="G44" s="76"/>
      <c r="J44" s="64"/>
    </row>
    <row r="45" spans="1:12" s="61" customFormat="1" x14ac:dyDescent="0.25">
      <c r="A45" s="65"/>
      <c r="F45" s="67"/>
      <c r="J45" s="64"/>
    </row>
    <row r="46" spans="1:12" s="61" customFormat="1" x14ac:dyDescent="0.25">
      <c r="A46" s="68"/>
      <c r="B46" s="68"/>
      <c r="C46" s="68"/>
      <c r="D46" s="68"/>
      <c r="E46" s="68"/>
      <c r="F46" s="67"/>
      <c r="J46" s="64"/>
    </row>
    <row r="47" spans="1:12" s="61" customFormat="1" x14ac:dyDescent="0.25">
      <c r="A47" s="65"/>
      <c r="F47" s="67"/>
      <c r="J47" s="64"/>
    </row>
    <row r="48" spans="1:12" s="61" customFormat="1" x14ac:dyDescent="0.25">
      <c r="A48" s="69"/>
      <c r="C48" s="70"/>
      <c r="E48" s="71"/>
      <c r="F48" s="67"/>
      <c r="J48" s="64"/>
    </row>
    <row r="49" spans="1:10" s="61" customFormat="1" x14ac:dyDescent="0.25">
      <c r="C49" s="72"/>
    </row>
    <row r="50" spans="1:10" s="61" customFormat="1" x14ac:dyDescent="0.25">
      <c r="A50" s="64"/>
      <c r="C50" s="73"/>
    </row>
    <row r="51" spans="1:10" s="61" customFormat="1" x14ac:dyDescent="0.25">
      <c r="F51" s="67"/>
      <c r="J51" s="64"/>
    </row>
    <row r="52" spans="1:10" s="61" customFormat="1" x14ac:dyDescent="0.25">
      <c r="F52" s="67"/>
      <c r="J52" s="64"/>
    </row>
    <row r="53" spans="1:10" s="61" customFormat="1" x14ac:dyDescent="0.25">
      <c r="F53" s="67"/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154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03" t="s">
        <v>105</v>
      </c>
      <c r="B6" s="103"/>
      <c r="C6" s="103"/>
      <c r="D6" s="103"/>
      <c r="E6" s="103"/>
      <c r="F6" s="103"/>
      <c r="G6" s="103"/>
      <c r="H6" s="103"/>
      <c r="I6" s="103"/>
      <c r="J6" s="24"/>
    </row>
    <row r="7" spans="1:10" s="21" customFormat="1" x14ac:dyDescent="0.25">
      <c r="A7" s="25"/>
      <c r="B7" s="25"/>
      <c r="C7" s="25"/>
      <c r="D7" s="25"/>
      <c r="E7" s="25"/>
      <c r="J7" s="24"/>
    </row>
    <row r="8" spans="1:10" x14ac:dyDescent="0.25">
      <c r="E8" s="23"/>
      <c r="H8" s="23"/>
      <c r="I8" s="23" t="s">
        <v>3</v>
      </c>
    </row>
    <row r="9" spans="1:10" x14ac:dyDescent="0.25">
      <c r="E9" s="23"/>
      <c r="H9" s="23"/>
      <c r="I9" s="23" t="s">
        <v>4</v>
      </c>
    </row>
    <row r="10" spans="1:10" x14ac:dyDescent="0.25">
      <c r="E10" s="23"/>
      <c r="H10" s="23"/>
      <c r="I10" s="23"/>
    </row>
    <row r="11" spans="1:10" x14ac:dyDescent="0.25">
      <c r="E11" s="26"/>
      <c r="H11" s="26"/>
      <c r="I11" s="17" t="s">
        <v>168</v>
      </c>
    </row>
    <row r="12" spans="1:10" x14ac:dyDescent="0.25">
      <c r="E12" s="23"/>
      <c r="H12" s="23"/>
      <c r="I12" s="23" t="s">
        <v>106</v>
      </c>
    </row>
    <row r="13" spans="1:10" x14ac:dyDescent="0.25">
      <c r="C13" s="75"/>
      <c r="D13" s="75"/>
      <c r="E13" s="75"/>
      <c r="H13" s="23"/>
      <c r="I13" s="23" t="s">
        <v>6</v>
      </c>
    </row>
    <row r="14" spans="1:10" ht="16.5" thickBot="1" x14ac:dyDescent="0.3">
      <c r="A14" s="27"/>
    </row>
    <row r="15" spans="1:10" ht="16.5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 t="e">
        <f t="shared" ref="C16:G16" si="1">C17+C24+C28+C30</f>
        <v>#REF!</v>
      </c>
      <c r="D16" s="34">
        <f t="shared" si="1"/>
        <v>0</v>
      </c>
      <c r="E16" s="34">
        <f t="shared" si="1"/>
        <v>15</v>
      </c>
      <c r="F16" s="34" t="e">
        <f t="shared" si="1"/>
        <v>#REF!</v>
      </c>
      <c r="G16" s="34" t="e">
        <f t="shared" si="1"/>
        <v>#REF!</v>
      </c>
      <c r="H16" s="34" t="e">
        <f t="shared" ref="H16" si="2">H17+H24+H28+H30</f>
        <v>#REF!</v>
      </c>
      <c r="I16" s="35" t="e">
        <f t="shared" ref="I16" si="3">SUM(C16:H16)</f>
        <v>#REF!</v>
      </c>
      <c r="J16" s="24"/>
    </row>
    <row r="17" spans="1:10" x14ac:dyDescent="0.25">
      <c r="A17" s="36" t="s">
        <v>14</v>
      </c>
      <c r="B17" s="37" t="s">
        <v>111</v>
      </c>
      <c r="C17" s="38" t="e">
        <f>SUM(C18:C20,C23)</f>
        <v>#REF!</v>
      </c>
      <c r="D17" s="38">
        <f t="shared" ref="D17:G17" si="4">SUM(D18:D20,D23)</f>
        <v>0</v>
      </c>
      <c r="E17" s="38">
        <f t="shared" si="4"/>
        <v>15</v>
      </c>
      <c r="F17" s="38" t="e">
        <f t="shared" si="4"/>
        <v>#REF!</v>
      </c>
      <c r="G17" s="38" t="e">
        <f t="shared" si="4"/>
        <v>#REF!</v>
      </c>
      <c r="H17" s="38" t="e">
        <f t="shared" ref="H17" si="5">SUM(H18:H20,H23)</f>
        <v>#REF!</v>
      </c>
      <c r="I17" s="39" t="e">
        <f>SUM(C17:H17)</f>
        <v>#REF!</v>
      </c>
      <c r="J17" s="24"/>
    </row>
    <row r="18" spans="1:10" x14ac:dyDescent="0.25">
      <c r="A18" s="36" t="s">
        <v>112</v>
      </c>
      <c r="B18" s="37" t="s">
        <v>113</v>
      </c>
      <c r="C18" s="38"/>
      <c r="D18" s="38"/>
      <c r="E18" s="38"/>
      <c r="F18" s="38"/>
      <c r="G18" s="38"/>
      <c r="H18" s="38"/>
      <c r="I18" s="39">
        <f t="shared" ref="I18:I39" si="6">SUM(C18:H18)</f>
        <v>0</v>
      </c>
      <c r="J18" s="24"/>
    </row>
    <row r="19" spans="1:10" x14ac:dyDescent="0.25">
      <c r="A19" s="36" t="s">
        <v>114</v>
      </c>
      <c r="B19" s="37" t="s">
        <v>115</v>
      </c>
      <c r="C19" s="38"/>
      <c r="D19" s="38"/>
      <c r="E19" s="38"/>
      <c r="F19" s="38"/>
      <c r="G19" s="38"/>
      <c r="H19" s="38"/>
      <c r="I19" s="39">
        <f t="shared" si="6"/>
        <v>0</v>
      </c>
      <c r="J19" s="24"/>
    </row>
    <row r="20" spans="1:10" ht="31.5" x14ac:dyDescent="0.25">
      <c r="A20" s="36" t="s">
        <v>116</v>
      </c>
      <c r="B20" s="37" t="s">
        <v>117</v>
      </c>
      <c r="C20" s="38" t="e">
        <f>C21+C22</f>
        <v>#REF!</v>
      </c>
      <c r="D20" s="38">
        <f t="shared" ref="D20:H20" si="7">D21+D22</f>
        <v>0</v>
      </c>
      <c r="E20" s="38">
        <f t="shared" si="7"/>
        <v>15</v>
      </c>
      <c r="F20" s="38" t="e">
        <f t="shared" si="7"/>
        <v>#REF!</v>
      </c>
      <c r="G20" s="38" t="e">
        <f t="shared" si="7"/>
        <v>#REF!</v>
      </c>
      <c r="H20" s="38" t="e">
        <f t="shared" si="7"/>
        <v>#REF!</v>
      </c>
      <c r="I20" s="39" t="e">
        <f t="shared" si="6"/>
        <v>#REF!</v>
      </c>
      <c r="J20" s="24"/>
    </row>
    <row r="21" spans="1:10" ht="31.5" x14ac:dyDescent="0.25">
      <c r="A21" s="36" t="s">
        <v>118</v>
      </c>
      <c r="B21" s="37" t="s">
        <v>119</v>
      </c>
      <c r="C21" s="38"/>
      <c r="D21" s="38"/>
      <c r="E21" s="38"/>
      <c r="F21" s="38"/>
      <c r="G21" s="38"/>
      <c r="H21" s="38"/>
      <c r="I21" s="39">
        <f t="shared" si="6"/>
        <v>0</v>
      </c>
      <c r="J21" s="24"/>
    </row>
    <row r="22" spans="1:10" ht="31.5" x14ac:dyDescent="0.25">
      <c r="A22" s="36" t="s">
        <v>120</v>
      </c>
      <c r="B22" s="37" t="s">
        <v>121</v>
      </c>
      <c r="C22" s="38" t="e">
        <f>#REF!/1.18</f>
        <v>#REF!</v>
      </c>
      <c r="D22" s="38">
        <v>0</v>
      </c>
      <c r="E22" s="38">
        <v>15</v>
      </c>
      <c r="F22" s="38" t="e">
        <f>#REF!/1.18</f>
        <v>#REF!</v>
      </c>
      <c r="G22" s="38" t="e">
        <f>#REF!/1.18</f>
        <v>#REF!</v>
      </c>
      <c r="H22" s="38" t="e">
        <f>#REF!/1.18</f>
        <v>#REF!</v>
      </c>
      <c r="I22" s="39" t="e">
        <f t="shared" si="6"/>
        <v>#REF!</v>
      </c>
      <c r="J22" s="24"/>
    </row>
    <row r="23" spans="1:10" x14ac:dyDescent="0.25">
      <c r="A23" s="36" t="s">
        <v>122</v>
      </c>
      <c r="B23" s="37" t="s">
        <v>123</v>
      </c>
      <c r="C23" s="38"/>
      <c r="D23" s="38"/>
      <c r="E23" s="38"/>
      <c r="F23" s="38"/>
      <c r="G23" s="38"/>
      <c r="H23" s="38"/>
      <c r="I23" s="39">
        <f t="shared" si="6"/>
        <v>0</v>
      </c>
      <c r="J23" s="24"/>
    </row>
    <row r="24" spans="1:10" x14ac:dyDescent="0.25">
      <c r="A24" s="36" t="s">
        <v>16</v>
      </c>
      <c r="B24" s="37" t="s">
        <v>124</v>
      </c>
      <c r="C24" s="38" t="e">
        <f>SUM(C25:C27)</f>
        <v>#REF!</v>
      </c>
      <c r="D24" s="38">
        <f>SUM(D25:D27)</f>
        <v>0</v>
      </c>
      <c r="E24" s="38">
        <f t="shared" ref="E24:G24" si="8">SUM(E25:E27)</f>
        <v>0</v>
      </c>
      <c r="F24" s="38" t="e">
        <f t="shared" si="8"/>
        <v>#REF!</v>
      </c>
      <c r="G24" s="38" t="e">
        <f t="shared" si="8"/>
        <v>#REF!</v>
      </c>
      <c r="H24" s="38">
        <v>349.53</v>
      </c>
      <c r="I24" s="39" t="e">
        <f t="shared" si="6"/>
        <v>#REF!</v>
      </c>
      <c r="J24" s="24"/>
    </row>
    <row r="25" spans="1:10" x14ac:dyDescent="0.25">
      <c r="A25" s="36" t="s">
        <v>125</v>
      </c>
      <c r="B25" s="37" t="s">
        <v>126</v>
      </c>
      <c r="C25" s="38" t="e">
        <v>#REF!</v>
      </c>
      <c r="D25" s="38">
        <v>0</v>
      </c>
      <c r="E25" s="38">
        <v>0</v>
      </c>
      <c r="F25" s="38" t="e">
        <v>#REF!</v>
      </c>
      <c r="G25" s="38" t="e">
        <v>#REF!</v>
      </c>
      <c r="H25" s="38" t="e">
        <v>#REF!</v>
      </c>
      <c r="I25" s="39" t="e">
        <f t="shared" si="6"/>
        <v>#REF!</v>
      </c>
      <c r="J25" s="24"/>
    </row>
    <row r="26" spans="1:10" x14ac:dyDescent="0.25">
      <c r="A26" s="36" t="s">
        <v>127</v>
      </c>
      <c r="B26" s="37" t="s">
        <v>128</v>
      </c>
      <c r="C26" s="38"/>
      <c r="D26" s="38"/>
      <c r="E26" s="38"/>
      <c r="F26" s="38"/>
      <c r="G26" s="38"/>
      <c r="H26" s="38"/>
      <c r="I26" s="39">
        <f t="shared" si="6"/>
        <v>0</v>
      </c>
      <c r="J26" s="24"/>
    </row>
    <row r="27" spans="1:10" x14ac:dyDescent="0.25">
      <c r="A27" s="36" t="s">
        <v>129</v>
      </c>
      <c r="B27" s="37" t="s">
        <v>130</v>
      </c>
      <c r="C27" s="38"/>
      <c r="D27" s="38"/>
      <c r="E27" s="38"/>
      <c r="F27" s="38"/>
      <c r="G27" s="38"/>
      <c r="H27" s="38"/>
      <c r="I27" s="39">
        <f t="shared" si="6"/>
        <v>0</v>
      </c>
      <c r="J27" s="24"/>
    </row>
    <row r="28" spans="1:10" x14ac:dyDescent="0.25">
      <c r="A28" s="36" t="s">
        <v>24</v>
      </c>
      <c r="B28" s="37" t="s">
        <v>131</v>
      </c>
      <c r="C28" s="38" t="e">
        <f>#REF!/1.18</f>
        <v>#REF!</v>
      </c>
      <c r="D28" s="38"/>
      <c r="E28" s="38"/>
      <c r="F28" s="38"/>
      <c r="G28" s="38"/>
      <c r="H28" s="38"/>
      <c r="I28" s="39" t="e">
        <f t="shared" si="6"/>
        <v>#REF!</v>
      </c>
      <c r="J28" s="24"/>
    </row>
    <row r="29" spans="1:10" x14ac:dyDescent="0.25">
      <c r="A29" s="36" t="s">
        <v>132</v>
      </c>
      <c r="B29" s="37" t="s">
        <v>133</v>
      </c>
      <c r="C29" s="38"/>
      <c r="D29" s="38"/>
      <c r="E29" s="38"/>
      <c r="F29" s="38"/>
      <c r="G29" s="38"/>
      <c r="H29" s="38"/>
      <c r="I29" s="39">
        <f t="shared" si="6"/>
        <v>0</v>
      </c>
      <c r="J29" s="24"/>
    </row>
    <row r="30" spans="1:10" x14ac:dyDescent="0.25">
      <c r="A30" s="36" t="s">
        <v>134</v>
      </c>
      <c r="B30" s="37" t="s">
        <v>135</v>
      </c>
      <c r="C30" s="38"/>
      <c r="D30" s="38"/>
      <c r="E30" s="38"/>
      <c r="F30" s="38"/>
      <c r="G30" s="38"/>
      <c r="H30" s="38"/>
      <c r="I30" s="39">
        <f t="shared" si="6"/>
        <v>0</v>
      </c>
      <c r="J30" s="24"/>
    </row>
    <row r="31" spans="1:10" x14ac:dyDescent="0.25">
      <c r="A31" s="40" t="s">
        <v>26</v>
      </c>
      <c r="B31" s="41" t="s">
        <v>136</v>
      </c>
      <c r="C31" s="42">
        <f t="shared" ref="C31:G31" si="9">SUM(C32:C38)</f>
        <v>0</v>
      </c>
      <c r="D31" s="42">
        <f t="shared" si="9"/>
        <v>0</v>
      </c>
      <c r="E31" s="42">
        <f t="shared" si="9"/>
        <v>0</v>
      </c>
      <c r="F31" s="42">
        <f t="shared" si="9"/>
        <v>0</v>
      </c>
      <c r="G31" s="42">
        <f t="shared" si="9"/>
        <v>0</v>
      </c>
      <c r="H31" s="42">
        <f t="shared" ref="H31" si="10">SUM(H32:H38)</f>
        <v>0</v>
      </c>
      <c r="I31" s="43">
        <f t="shared" si="6"/>
        <v>0</v>
      </c>
      <c r="J31" s="24"/>
    </row>
    <row r="32" spans="1:10" x14ac:dyDescent="0.25">
      <c r="A32" s="36" t="s">
        <v>49</v>
      </c>
      <c r="B32" s="37" t="s">
        <v>137</v>
      </c>
      <c r="C32" s="38"/>
      <c r="D32" s="38"/>
      <c r="E32" s="38"/>
      <c r="F32" s="38"/>
      <c r="G32" s="38"/>
      <c r="H32" s="38"/>
      <c r="I32" s="39">
        <f t="shared" si="6"/>
        <v>0</v>
      </c>
      <c r="J32" s="24"/>
    </row>
    <row r="33" spans="1:11" x14ac:dyDescent="0.25">
      <c r="A33" s="36" t="s">
        <v>138</v>
      </c>
      <c r="B33" s="37" t="s">
        <v>139</v>
      </c>
      <c r="C33" s="38"/>
      <c r="D33" s="38"/>
      <c r="E33" s="38"/>
      <c r="F33" s="38"/>
      <c r="G33" s="38"/>
      <c r="H33" s="38"/>
      <c r="I33" s="39">
        <f t="shared" si="6"/>
        <v>0</v>
      </c>
      <c r="J33" s="24"/>
    </row>
    <row r="34" spans="1:11" x14ac:dyDescent="0.25">
      <c r="A34" s="44" t="s">
        <v>140</v>
      </c>
      <c r="B34" s="37" t="s">
        <v>141</v>
      </c>
      <c r="C34" s="38"/>
      <c r="D34" s="38"/>
      <c r="E34" s="38"/>
      <c r="F34" s="38"/>
      <c r="G34" s="38"/>
      <c r="H34" s="38"/>
      <c r="I34" s="39">
        <f t="shared" si="6"/>
        <v>0</v>
      </c>
      <c r="J34" s="24"/>
    </row>
    <row r="35" spans="1:11" x14ac:dyDescent="0.25">
      <c r="A35" s="44" t="s">
        <v>142</v>
      </c>
      <c r="B35" s="37" t="s">
        <v>143</v>
      </c>
      <c r="C35" s="38"/>
      <c r="D35" s="38"/>
      <c r="E35" s="38"/>
      <c r="F35" s="38"/>
      <c r="G35" s="38"/>
      <c r="H35" s="38"/>
      <c r="I35" s="39">
        <f t="shared" si="6"/>
        <v>0</v>
      </c>
      <c r="J35" s="24"/>
    </row>
    <row r="36" spans="1:11" x14ac:dyDescent="0.25">
      <c r="A36" s="36" t="s">
        <v>144</v>
      </c>
      <c r="B36" s="37" t="s">
        <v>145</v>
      </c>
      <c r="C36" s="38"/>
      <c r="D36" s="38"/>
      <c r="E36" s="38"/>
      <c r="F36" s="38"/>
      <c r="G36" s="38"/>
      <c r="H36" s="38"/>
      <c r="I36" s="39">
        <f t="shared" si="6"/>
        <v>0</v>
      </c>
      <c r="J36" s="24"/>
    </row>
    <row r="37" spans="1:11" x14ac:dyDescent="0.25">
      <c r="A37" s="45" t="s">
        <v>146</v>
      </c>
      <c r="B37" s="46" t="s">
        <v>147</v>
      </c>
      <c r="C37" s="38"/>
      <c r="D37" s="38"/>
      <c r="E37" s="38"/>
      <c r="F37" s="38"/>
      <c r="G37" s="38"/>
      <c r="H37" s="38"/>
      <c r="I37" s="39">
        <f t="shared" si="6"/>
        <v>0</v>
      </c>
      <c r="J37" s="24"/>
      <c r="K37" s="75"/>
    </row>
    <row r="38" spans="1:11" ht="16.5" thickBot="1" x14ac:dyDescent="0.3">
      <c r="A38" s="45" t="s">
        <v>148</v>
      </c>
      <c r="B38" s="46" t="s">
        <v>149</v>
      </c>
      <c r="C38" s="47"/>
      <c r="D38" s="47"/>
      <c r="E38" s="47"/>
      <c r="F38" s="47"/>
      <c r="G38" s="47"/>
      <c r="H38" s="47"/>
      <c r="I38" s="48">
        <f t="shared" si="6"/>
        <v>0</v>
      </c>
      <c r="J38" s="24"/>
    </row>
    <row r="39" spans="1:11" ht="16.5" thickBot="1" x14ac:dyDescent="0.3">
      <c r="A39" s="101" t="s">
        <v>150</v>
      </c>
      <c r="B39" s="102"/>
      <c r="C39" s="49" t="e">
        <f t="shared" ref="C39:G39" si="11">C16+C31</f>
        <v>#REF!</v>
      </c>
      <c r="D39" s="49">
        <f t="shared" si="11"/>
        <v>0</v>
      </c>
      <c r="E39" s="49">
        <f t="shared" si="11"/>
        <v>15</v>
      </c>
      <c r="F39" s="49" t="e">
        <f t="shared" si="11"/>
        <v>#REF!</v>
      </c>
      <c r="G39" s="49" t="e">
        <f t="shared" si="11"/>
        <v>#REF!</v>
      </c>
      <c r="H39" s="49" t="e">
        <f t="shared" ref="H39" si="12">H16+H31</f>
        <v>#REF!</v>
      </c>
      <c r="I39" s="50" t="e">
        <f t="shared" si="6"/>
        <v>#REF!</v>
      </c>
      <c r="J39" s="24"/>
    </row>
    <row r="40" spans="1:11" x14ac:dyDescent="0.25">
      <c r="A40" s="51"/>
      <c r="B40" s="52"/>
      <c r="C40" s="51"/>
      <c r="D40" s="51"/>
      <c r="E40" s="84"/>
    </row>
    <row r="41" spans="1:11" s="61" customFormat="1" x14ac:dyDescent="0.25">
      <c r="A41" s="60"/>
      <c r="C41" s="76"/>
      <c r="D41" s="76"/>
      <c r="E41" s="76"/>
      <c r="F41" s="76"/>
      <c r="G41" s="76"/>
      <c r="H41" s="76"/>
      <c r="I41" s="63"/>
      <c r="J41" s="64"/>
    </row>
    <row r="42" spans="1:11" s="61" customFormat="1" x14ac:dyDescent="0.25">
      <c r="A42" s="60"/>
      <c r="C42" s="76"/>
      <c r="D42" s="76"/>
      <c r="E42" s="76"/>
      <c r="F42" s="76"/>
      <c r="G42" s="76"/>
      <c r="H42" s="63"/>
      <c r="I42" s="63"/>
      <c r="J42" s="64"/>
    </row>
    <row r="43" spans="1:11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1" s="61" customFormat="1" x14ac:dyDescent="0.25">
      <c r="A44" s="65"/>
      <c r="C44" s="76"/>
      <c r="D44" s="76"/>
      <c r="E44" s="76"/>
      <c r="F44" s="76"/>
      <c r="G44" s="76"/>
      <c r="J44" s="64"/>
    </row>
    <row r="45" spans="1:11" s="61" customFormat="1" x14ac:dyDescent="0.25">
      <c r="A45" s="65"/>
      <c r="F45" s="67"/>
      <c r="J45" s="64"/>
    </row>
    <row r="46" spans="1:11" s="61" customFormat="1" x14ac:dyDescent="0.25">
      <c r="A46" s="68"/>
      <c r="B46" s="68"/>
      <c r="C46" s="68"/>
      <c r="D46" s="68"/>
      <c r="E46" s="68"/>
      <c r="F46" s="67"/>
      <c r="J46" s="64"/>
    </row>
    <row r="47" spans="1:11" s="61" customFormat="1" x14ac:dyDescent="0.25">
      <c r="A47" s="65"/>
      <c r="F47" s="67"/>
      <c r="J47" s="64"/>
    </row>
    <row r="48" spans="1:11" s="61" customFormat="1" x14ac:dyDescent="0.25">
      <c r="A48" s="69"/>
      <c r="C48" s="70"/>
      <c r="E48" s="71"/>
      <c r="F48" s="67"/>
      <c r="J48" s="64"/>
    </row>
    <row r="49" spans="1:10" s="61" customFormat="1" x14ac:dyDescent="0.25">
      <c r="C49" s="72"/>
    </row>
    <row r="50" spans="1:10" s="61" customFormat="1" x14ac:dyDescent="0.25">
      <c r="A50" s="64"/>
      <c r="C50" s="73"/>
    </row>
    <row r="51" spans="1:10" s="61" customFormat="1" x14ac:dyDescent="0.25">
      <c r="F51" s="67"/>
      <c r="J51" s="64"/>
    </row>
    <row r="52" spans="1:10" s="61" customFormat="1" x14ac:dyDescent="0.25">
      <c r="F52" s="67"/>
      <c r="J52" s="64"/>
    </row>
    <row r="53" spans="1:10" s="61" customFormat="1" x14ac:dyDescent="0.25">
      <c r="F53" s="67"/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155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03" t="s">
        <v>105</v>
      </c>
      <c r="B6" s="103"/>
      <c r="C6" s="103"/>
      <c r="D6" s="103"/>
      <c r="E6" s="103"/>
      <c r="F6" s="103"/>
      <c r="G6" s="103"/>
      <c r="H6" s="103"/>
      <c r="I6" s="103"/>
      <c r="J6" s="24"/>
    </row>
    <row r="7" spans="1:10" s="21" customFormat="1" x14ac:dyDescent="0.25">
      <c r="A7" s="25"/>
      <c r="B7" s="25"/>
      <c r="C7" s="25"/>
      <c r="D7" s="25"/>
      <c r="E7" s="25"/>
      <c r="J7" s="24"/>
    </row>
    <row r="8" spans="1:10" x14ac:dyDescent="0.25">
      <c r="E8" s="23"/>
      <c r="H8" s="23"/>
      <c r="I8" s="23" t="s">
        <v>3</v>
      </c>
    </row>
    <row r="9" spans="1:10" x14ac:dyDescent="0.25">
      <c r="E9" s="23"/>
      <c r="H9" s="23"/>
      <c r="I9" s="23" t="s">
        <v>4</v>
      </c>
    </row>
    <row r="10" spans="1:10" x14ac:dyDescent="0.25">
      <c r="E10" s="23"/>
      <c r="H10" s="23"/>
      <c r="I10" s="23"/>
    </row>
    <row r="11" spans="1:10" x14ac:dyDescent="0.25">
      <c r="E11" s="26"/>
      <c r="H11" s="26"/>
      <c r="I11" s="17" t="s">
        <v>168</v>
      </c>
    </row>
    <row r="12" spans="1:10" x14ac:dyDescent="0.25">
      <c r="E12" s="23"/>
      <c r="H12" s="23"/>
      <c r="I12" s="23" t="s">
        <v>106</v>
      </c>
    </row>
    <row r="13" spans="1:10" x14ac:dyDescent="0.25">
      <c r="C13" s="75"/>
      <c r="D13" s="75"/>
      <c r="E13" s="75"/>
      <c r="H13" s="23"/>
      <c r="I13" s="23" t="s">
        <v>6</v>
      </c>
    </row>
    <row r="14" spans="1:10" ht="16.5" thickBot="1" x14ac:dyDescent="0.3">
      <c r="A14" s="27"/>
    </row>
    <row r="15" spans="1:10" ht="16.5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 t="e">
        <f t="shared" ref="C16:G16" si="1">C17+C24+C28+C30</f>
        <v>#REF!</v>
      </c>
      <c r="D16" s="34" t="e">
        <f t="shared" si="1"/>
        <v>#REF!</v>
      </c>
      <c r="E16" s="34" t="e">
        <f t="shared" si="1"/>
        <v>#REF!</v>
      </c>
      <c r="F16" s="34" t="e">
        <f t="shared" si="1"/>
        <v>#REF!</v>
      </c>
      <c r="G16" s="34" t="e">
        <f t="shared" si="1"/>
        <v>#REF!</v>
      </c>
      <c r="H16" s="34" t="e">
        <f t="shared" ref="H16" si="2">H17+H24+H28+H30</f>
        <v>#REF!</v>
      </c>
      <c r="I16" s="35" t="e">
        <f t="shared" ref="I16" si="3">SUM(C16:H16)</f>
        <v>#REF!</v>
      </c>
      <c r="J16" s="24"/>
    </row>
    <row r="17" spans="1:10" x14ac:dyDescent="0.25">
      <c r="A17" s="36" t="s">
        <v>14</v>
      </c>
      <c r="B17" s="37" t="s">
        <v>111</v>
      </c>
      <c r="C17" s="38" t="e">
        <f>SUM(C18:C20,C23)</f>
        <v>#REF!</v>
      </c>
      <c r="D17" s="38" t="e">
        <f t="shared" ref="D17:G17" si="4">SUM(D18:D20,D23)</f>
        <v>#REF!</v>
      </c>
      <c r="E17" s="38" t="e">
        <f t="shared" si="4"/>
        <v>#REF!</v>
      </c>
      <c r="F17" s="38" t="e">
        <f t="shared" si="4"/>
        <v>#REF!</v>
      </c>
      <c r="G17" s="38" t="e">
        <f t="shared" si="4"/>
        <v>#REF!</v>
      </c>
      <c r="H17" s="38" t="e">
        <f t="shared" ref="H17" si="5">SUM(H18:H20,H23)</f>
        <v>#REF!</v>
      </c>
      <c r="I17" s="39" t="e">
        <f>SUM(C17:H17)</f>
        <v>#REF!</v>
      </c>
      <c r="J17" s="24"/>
    </row>
    <row r="18" spans="1:10" x14ac:dyDescent="0.25">
      <c r="A18" s="36" t="s">
        <v>112</v>
      </c>
      <c r="B18" s="37" t="s">
        <v>113</v>
      </c>
      <c r="C18" s="38"/>
      <c r="D18" s="38"/>
      <c r="E18" s="38"/>
      <c r="F18" s="38"/>
      <c r="G18" s="38"/>
      <c r="H18" s="38"/>
      <c r="I18" s="39">
        <f t="shared" ref="I18:I39" si="6">SUM(C18:H18)</f>
        <v>0</v>
      </c>
      <c r="J18" s="24"/>
    </row>
    <row r="19" spans="1:10" x14ac:dyDescent="0.25">
      <c r="A19" s="36" t="s">
        <v>114</v>
      </c>
      <c r="B19" s="37" t="s">
        <v>115</v>
      </c>
      <c r="C19" s="38"/>
      <c r="D19" s="38"/>
      <c r="E19" s="38"/>
      <c r="F19" s="38"/>
      <c r="G19" s="38"/>
      <c r="H19" s="38"/>
      <c r="I19" s="39">
        <f t="shared" si="6"/>
        <v>0</v>
      </c>
      <c r="J19" s="24"/>
    </row>
    <row r="20" spans="1:10" ht="31.5" x14ac:dyDescent="0.25">
      <c r="A20" s="36" t="s">
        <v>116</v>
      </c>
      <c r="B20" s="37" t="s">
        <v>117</v>
      </c>
      <c r="C20" s="38" t="e">
        <f>C21+C22</f>
        <v>#REF!</v>
      </c>
      <c r="D20" s="38" t="e">
        <f t="shared" ref="D20:H20" si="7">D21+D22</f>
        <v>#REF!</v>
      </c>
      <c r="E20" s="38" t="e">
        <f t="shared" si="7"/>
        <v>#REF!</v>
      </c>
      <c r="F20" s="38" t="e">
        <f t="shared" si="7"/>
        <v>#REF!</v>
      </c>
      <c r="G20" s="38" t="e">
        <f t="shared" si="7"/>
        <v>#REF!</v>
      </c>
      <c r="H20" s="38" t="e">
        <f t="shared" si="7"/>
        <v>#REF!</v>
      </c>
      <c r="I20" s="39" t="e">
        <f t="shared" si="6"/>
        <v>#REF!</v>
      </c>
      <c r="J20" s="24"/>
    </row>
    <row r="21" spans="1:10" ht="31.5" x14ac:dyDescent="0.25">
      <c r="A21" s="36" t="s">
        <v>118</v>
      </c>
      <c r="B21" s="37" t="s">
        <v>119</v>
      </c>
      <c r="C21" s="38"/>
      <c r="D21" s="38"/>
      <c r="E21" s="38"/>
      <c r="F21" s="38"/>
      <c r="G21" s="38"/>
      <c r="H21" s="38"/>
      <c r="I21" s="39">
        <f t="shared" si="6"/>
        <v>0</v>
      </c>
      <c r="J21" s="24"/>
    </row>
    <row r="22" spans="1:10" ht="31.5" x14ac:dyDescent="0.25">
      <c r="A22" s="36" t="s">
        <v>120</v>
      </c>
      <c r="B22" s="37" t="s">
        <v>121</v>
      </c>
      <c r="C22" s="38" t="e">
        <f>#REF!/1.18</f>
        <v>#REF!</v>
      </c>
      <c r="D22" s="38" t="e">
        <f>#REF!/1.18</f>
        <v>#REF!</v>
      </c>
      <c r="E22" s="38" t="e">
        <f>#REF!/1.18</f>
        <v>#REF!</v>
      </c>
      <c r="F22" s="38" t="e">
        <f>#REF!/1.18</f>
        <v>#REF!</v>
      </c>
      <c r="G22" s="38" t="e">
        <f>#REF!/1.18</f>
        <v>#REF!</v>
      </c>
      <c r="H22" s="38" t="e">
        <f>#REF!/1.18</f>
        <v>#REF!</v>
      </c>
      <c r="I22" s="39" t="e">
        <f t="shared" si="6"/>
        <v>#REF!</v>
      </c>
      <c r="J22" s="24"/>
    </row>
    <row r="23" spans="1:10" x14ac:dyDescent="0.25">
      <c r="A23" s="36" t="s">
        <v>122</v>
      </c>
      <c r="B23" s="37" t="s">
        <v>123</v>
      </c>
      <c r="C23" s="38"/>
      <c r="D23" s="38"/>
      <c r="E23" s="38"/>
      <c r="F23" s="38"/>
      <c r="G23" s="38"/>
      <c r="H23" s="38"/>
      <c r="I23" s="39">
        <f t="shared" si="6"/>
        <v>0</v>
      </c>
      <c r="J23" s="24"/>
    </row>
    <row r="24" spans="1:10" x14ac:dyDescent="0.25">
      <c r="A24" s="36" t="s">
        <v>16</v>
      </c>
      <c r="B24" s="37" t="s">
        <v>124</v>
      </c>
      <c r="C24" s="38" t="e">
        <f t="shared" ref="C24:H24" si="8">SUM(C25:C27)</f>
        <v>#REF!</v>
      </c>
      <c r="D24" s="38" t="e">
        <f t="shared" si="8"/>
        <v>#REF!</v>
      </c>
      <c r="E24" s="38" t="e">
        <f t="shared" si="8"/>
        <v>#REF!</v>
      </c>
      <c r="F24" s="38" t="e">
        <f t="shared" si="8"/>
        <v>#REF!</v>
      </c>
      <c r="G24" s="38" t="e">
        <f t="shared" si="8"/>
        <v>#REF!</v>
      </c>
      <c r="H24" s="38" t="e">
        <f t="shared" si="8"/>
        <v>#REF!</v>
      </c>
      <c r="I24" s="39" t="e">
        <f t="shared" si="6"/>
        <v>#REF!</v>
      </c>
      <c r="J24" s="24"/>
    </row>
    <row r="25" spans="1:10" x14ac:dyDescent="0.25">
      <c r="A25" s="36" t="s">
        <v>125</v>
      </c>
      <c r="B25" s="37" t="s">
        <v>126</v>
      </c>
      <c r="C25" s="38" t="e">
        <v>#REF!</v>
      </c>
      <c r="D25" s="38" t="e">
        <v>#REF!</v>
      </c>
      <c r="E25" s="38" t="e">
        <v>#REF!</v>
      </c>
      <c r="F25" s="38" t="e">
        <v>#REF!</v>
      </c>
      <c r="G25" s="38" t="e">
        <v>#REF!</v>
      </c>
      <c r="H25" s="38" t="e">
        <v>#REF!</v>
      </c>
      <c r="I25" s="39" t="e">
        <f t="shared" si="6"/>
        <v>#REF!</v>
      </c>
      <c r="J25" s="24"/>
    </row>
    <row r="26" spans="1:10" x14ac:dyDescent="0.25">
      <c r="A26" s="36" t="s">
        <v>127</v>
      </c>
      <c r="B26" s="37" t="s">
        <v>128</v>
      </c>
      <c r="C26" s="38"/>
      <c r="D26" s="38"/>
      <c r="E26" s="38"/>
      <c r="F26" s="38"/>
      <c r="G26" s="38"/>
      <c r="H26" s="38"/>
      <c r="I26" s="39">
        <f t="shared" si="6"/>
        <v>0</v>
      </c>
      <c r="J26" s="24"/>
    </row>
    <row r="27" spans="1:10" x14ac:dyDescent="0.25">
      <c r="A27" s="36" t="s">
        <v>129</v>
      </c>
      <c r="B27" s="37" t="s">
        <v>130</v>
      </c>
      <c r="C27" s="38"/>
      <c r="D27" s="38"/>
      <c r="E27" s="38"/>
      <c r="F27" s="38"/>
      <c r="G27" s="38"/>
      <c r="H27" s="38"/>
      <c r="I27" s="39">
        <f t="shared" si="6"/>
        <v>0</v>
      </c>
      <c r="J27" s="24"/>
    </row>
    <row r="28" spans="1:10" x14ac:dyDescent="0.25">
      <c r="A28" s="36" t="s">
        <v>24</v>
      </c>
      <c r="B28" s="37" t="s">
        <v>131</v>
      </c>
      <c r="C28" s="38"/>
      <c r="D28" s="38"/>
      <c r="E28" s="38"/>
      <c r="F28" s="38"/>
      <c r="G28" s="38"/>
      <c r="H28" s="38"/>
      <c r="I28" s="39">
        <f t="shared" si="6"/>
        <v>0</v>
      </c>
      <c r="J28" s="24"/>
    </row>
    <row r="29" spans="1:10" x14ac:dyDescent="0.25">
      <c r="A29" s="36" t="s">
        <v>132</v>
      </c>
      <c r="B29" s="37" t="s">
        <v>133</v>
      </c>
      <c r="C29" s="38"/>
      <c r="D29" s="38"/>
      <c r="E29" s="38"/>
      <c r="F29" s="38"/>
      <c r="G29" s="38"/>
      <c r="H29" s="38"/>
      <c r="I29" s="39">
        <f t="shared" si="6"/>
        <v>0</v>
      </c>
      <c r="J29" s="24"/>
    </row>
    <row r="30" spans="1:10" x14ac:dyDescent="0.25">
      <c r="A30" s="36" t="s">
        <v>134</v>
      </c>
      <c r="B30" s="37" t="s">
        <v>135</v>
      </c>
      <c r="C30" s="38"/>
      <c r="D30" s="38"/>
      <c r="E30" s="38"/>
      <c r="F30" s="38"/>
      <c r="G30" s="38"/>
      <c r="H30" s="38"/>
      <c r="I30" s="39">
        <f t="shared" si="6"/>
        <v>0</v>
      </c>
      <c r="J30" s="24"/>
    </row>
    <row r="31" spans="1:10" x14ac:dyDescent="0.25">
      <c r="A31" s="40" t="s">
        <v>26</v>
      </c>
      <c r="B31" s="41" t="s">
        <v>136</v>
      </c>
      <c r="C31" s="42">
        <f t="shared" ref="C31:G31" si="9">SUM(C32:C38)</f>
        <v>0</v>
      </c>
      <c r="D31" s="42">
        <f t="shared" si="9"/>
        <v>0</v>
      </c>
      <c r="E31" s="42">
        <f t="shared" si="9"/>
        <v>0</v>
      </c>
      <c r="F31" s="42">
        <f t="shared" si="9"/>
        <v>0</v>
      </c>
      <c r="G31" s="42">
        <f t="shared" si="9"/>
        <v>0</v>
      </c>
      <c r="H31" s="42">
        <f t="shared" ref="H31" si="10">SUM(H32:H38)</f>
        <v>0</v>
      </c>
      <c r="I31" s="43">
        <f t="shared" si="6"/>
        <v>0</v>
      </c>
      <c r="J31" s="24"/>
    </row>
    <row r="32" spans="1:10" x14ac:dyDescent="0.25">
      <c r="A32" s="36" t="s">
        <v>49</v>
      </c>
      <c r="B32" s="37" t="s">
        <v>137</v>
      </c>
      <c r="C32" s="38"/>
      <c r="D32" s="38"/>
      <c r="E32" s="38"/>
      <c r="F32" s="38"/>
      <c r="G32" s="38"/>
      <c r="H32" s="38"/>
      <c r="I32" s="39">
        <f t="shared" si="6"/>
        <v>0</v>
      </c>
      <c r="J32" s="24"/>
    </row>
    <row r="33" spans="1:11" x14ac:dyDescent="0.25">
      <c r="A33" s="36" t="s">
        <v>138</v>
      </c>
      <c r="B33" s="37" t="s">
        <v>139</v>
      </c>
      <c r="C33" s="38"/>
      <c r="D33" s="38"/>
      <c r="E33" s="38"/>
      <c r="F33" s="38"/>
      <c r="G33" s="38"/>
      <c r="H33" s="38"/>
      <c r="I33" s="39">
        <f t="shared" si="6"/>
        <v>0</v>
      </c>
      <c r="J33" s="24"/>
    </row>
    <row r="34" spans="1:11" x14ac:dyDescent="0.25">
      <c r="A34" s="44" t="s">
        <v>140</v>
      </c>
      <c r="B34" s="37" t="s">
        <v>141</v>
      </c>
      <c r="C34" s="38"/>
      <c r="D34" s="38"/>
      <c r="E34" s="38"/>
      <c r="F34" s="38"/>
      <c r="G34" s="38"/>
      <c r="H34" s="38"/>
      <c r="I34" s="39">
        <f t="shared" si="6"/>
        <v>0</v>
      </c>
      <c r="J34" s="24"/>
    </row>
    <row r="35" spans="1:11" x14ac:dyDescent="0.25">
      <c r="A35" s="44" t="s">
        <v>142</v>
      </c>
      <c r="B35" s="37" t="s">
        <v>143</v>
      </c>
      <c r="C35" s="38"/>
      <c r="D35" s="38"/>
      <c r="E35" s="38"/>
      <c r="F35" s="38"/>
      <c r="G35" s="38"/>
      <c r="H35" s="38"/>
      <c r="I35" s="39">
        <f t="shared" si="6"/>
        <v>0</v>
      </c>
      <c r="J35" s="24"/>
    </row>
    <row r="36" spans="1:11" x14ac:dyDescent="0.25">
      <c r="A36" s="36" t="s">
        <v>144</v>
      </c>
      <c r="B36" s="37" t="s">
        <v>145</v>
      </c>
      <c r="C36" s="38"/>
      <c r="D36" s="38"/>
      <c r="E36" s="38"/>
      <c r="F36" s="38"/>
      <c r="G36" s="38"/>
      <c r="H36" s="38"/>
      <c r="I36" s="39">
        <f t="shared" si="6"/>
        <v>0</v>
      </c>
      <c r="J36" s="24"/>
    </row>
    <row r="37" spans="1:11" x14ac:dyDescent="0.25">
      <c r="A37" s="45" t="s">
        <v>146</v>
      </c>
      <c r="B37" s="46" t="s">
        <v>147</v>
      </c>
      <c r="C37" s="38"/>
      <c r="D37" s="38"/>
      <c r="E37" s="38"/>
      <c r="F37" s="38"/>
      <c r="G37" s="38"/>
      <c r="H37" s="38"/>
      <c r="I37" s="39">
        <f t="shared" si="6"/>
        <v>0</v>
      </c>
      <c r="J37" s="24"/>
    </row>
    <row r="38" spans="1:11" ht="16.5" thickBot="1" x14ac:dyDescent="0.3">
      <c r="A38" s="45" t="s">
        <v>148</v>
      </c>
      <c r="B38" s="46" t="s">
        <v>149</v>
      </c>
      <c r="C38" s="38"/>
      <c r="D38" s="38"/>
      <c r="E38" s="38"/>
      <c r="F38" s="38"/>
      <c r="G38" s="38"/>
      <c r="H38" s="38"/>
      <c r="I38" s="48">
        <f t="shared" si="6"/>
        <v>0</v>
      </c>
      <c r="J38" s="24"/>
    </row>
    <row r="39" spans="1:11" ht="16.5" thickBot="1" x14ac:dyDescent="0.3">
      <c r="A39" s="101" t="s">
        <v>150</v>
      </c>
      <c r="B39" s="102"/>
      <c r="C39" s="49" t="e">
        <f t="shared" ref="C39:G39" si="11">C16+C31</f>
        <v>#REF!</v>
      </c>
      <c r="D39" s="49" t="e">
        <f t="shared" si="11"/>
        <v>#REF!</v>
      </c>
      <c r="E39" s="49" t="e">
        <f t="shared" si="11"/>
        <v>#REF!</v>
      </c>
      <c r="F39" s="49" t="e">
        <f t="shared" si="11"/>
        <v>#REF!</v>
      </c>
      <c r="G39" s="49" t="e">
        <f t="shared" si="11"/>
        <v>#REF!</v>
      </c>
      <c r="H39" s="49" t="e">
        <f t="shared" ref="H39" si="12">H16+H31</f>
        <v>#REF!</v>
      </c>
      <c r="I39" s="50" t="e">
        <f t="shared" si="6"/>
        <v>#REF!</v>
      </c>
      <c r="J39" s="24"/>
      <c r="K39" s="75"/>
    </row>
    <row r="40" spans="1:11" x14ac:dyDescent="0.25">
      <c r="A40" s="51"/>
      <c r="B40" s="52"/>
      <c r="C40" s="51"/>
      <c r="D40" s="51"/>
      <c r="E40" s="51"/>
    </row>
    <row r="41" spans="1:11" s="61" customFormat="1" x14ac:dyDescent="0.25">
      <c r="A41" s="60"/>
      <c r="C41" s="76"/>
      <c r="D41" s="76"/>
      <c r="E41" s="76"/>
      <c r="F41" s="76"/>
      <c r="G41" s="76"/>
      <c r="H41" s="76"/>
      <c r="I41" s="63"/>
      <c r="J41" s="64"/>
    </row>
    <row r="42" spans="1:11" s="61" customFormat="1" x14ac:dyDescent="0.25">
      <c r="A42" s="60"/>
      <c r="C42" s="76"/>
      <c r="D42" s="76"/>
      <c r="E42" s="76"/>
      <c r="F42" s="76"/>
      <c r="G42" s="76"/>
      <c r="H42" s="63"/>
      <c r="I42" s="63"/>
      <c r="J42" s="64"/>
    </row>
    <row r="43" spans="1:11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1" s="61" customFormat="1" x14ac:dyDescent="0.25">
      <c r="A44" s="65"/>
      <c r="C44" s="76"/>
      <c r="D44" s="76"/>
      <c r="E44" s="76"/>
      <c r="F44" s="76"/>
      <c r="G44" s="76"/>
      <c r="J44" s="64"/>
    </row>
    <row r="45" spans="1:11" s="61" customFormat="1" x14ac:dyDescent="0.25">
      <c r="A45" s="65"/>
      <c r="F45" s="67"/>
      <c r="J45" s="64"/>
    </row>
    <row r="46" spans="1:11" s="61" customFormat="1" x14ac:dyDescent="0.25">
      <c r="A46" s="68"/>
      <c r="B46" s="68"/>
      <c r="C46" s="85"/>
      <c r="D46" s="85"/>
      <c r="E46" s="85"/>
      <c r="F46" s="21"/>
      <c r="G46" s="20"/>
      <c r="H46" s="20"/>
      <c r="J46" s="64"/>
    </row>
    <row r="47" spans="1:11" s="61" customFormat="1" x14ac:dyDescent="0.25">
      <c r="A47" s="65"/>
      <c r="F47" s="67"/>
      <c r="J47" s="64"/>
    </row>
    <row r="48" spans="1:11" s="61" customFormat="1" x14ac:dyDescent="0.25">
      <c r="A48" s="69"/>
      <c r="C48" s="70"/>
      <c r="E48" s="71"/>
      <c r="F48" s="67"/>
      <c r="J48" s="64"/>
    </row>
    <row r="49" spans="1:10" s="61" customFormat="1" x14ac:dyDescent="0.25">
      <c r="C49" s="72"/>
    </row>
    <row r="50" spans="1:10" s="61" customFormat="1" x14ac:dyDescent="0.25">
      <c r="A50" s="64"/>
      <c r="C50" s="73"/>
    </row>
    <row r="51" spans="1:10" s="61" customFormat="1" x14ac:dyDescent="0.25">
      <c r="F51" s="67"/>
      <c r="J51" s="64"/>
    </row>
    <row r="52" spans="1:10" s="61" customFormat="1" x14ac:dyDescent="0.25">
      <c r="F52" s="67"/>
      <c r="J52" s="64"/>
    </row>
    <row r="53" spans="1:10" s="61" customFormat="1" x14ac:dyDescent="0.25">
      <c r="F53" s="67"/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164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03" t="s">
        <v>105</v>
      </c>
      <c r="B6" s="103"/>
      <c r="C6" s="103"/>
      <c r="D6" s="103"/>
      <c r="E6" s="103"/>
      <c r="F6" s="103"/>
      <c r="G6" s="103"/>
      <c r="H6" s="103"/>
      <c r="I6" s="103"/>
      <c r="J6" s="24"/>
    </row>
    <row r="7" spans="1:10" s="21" customFormat="1" x14ac:dyDescent="0.25">
      <c r="A7" s="25"/>
      <c r="B7" s="25"/>
      <c r="C7" s="25"/>
      <c r="D7" s="25"/>
      <c r="E7" s="25"/>
      <c r="J7" s="24"/>
    </row>
    <row r="8" spans="1:10" x14ac:dyDescent="0.25">
      <c r="E8" s="23"/>
      <c r="H8" s="23"/>
      <c r="I8" s="23" t="s">
        <v>3</v>
      </c>
    </row>
    <row r="9" spans="1:10" x14ac:dyDescent="0.25">
      <c r="E9" s="23"/>
      <c r="H9" s="23"/>
      <c r="I9" s="23" t="s">
        <v>4</v>
      </c>
    </row>
    <row r="10" spans="1:10" x14ac:dyDescent="0.25">
      <c r="E10" s="23"/>
      <c r="H10" s="23"/>
      <c r="I10" s="23"/>
    </row>
    <row r="11" spans="1:10" x14ac:dyDescent="0.25">
      <c r="E11" s="26"/>
      <c r="H11" s="26"/>
      <c r="I11" s="17" t="s">
        <v>168</v>
      </c>
    </row>
    <row r="12" spans="1:10" x14ac:dyDescent="0.25">
      <c r="E12" s="23"/>
      <c r="H12" s="23"/>
      <c r="I12" s="23" t="s">
        <v>106</v>
      </c>
    </row>
    <row r="13" spans="1:10" x14ac:dyDescent="0.25">
      <c r="C13" s="75"/>
      <c r="D13" s="75"/>
      <c r="E13" s="75"/>
      <c r="H13" s="23"/>
      <c r="I13" s="23" t="s">
        <v>6</v>
      </c>
    </row>
    <row r="14" spans="1:10" ht="16.5" thickBot="1" x14ac:dyDescent="0.3">
      <c r="A14" s="27"/>
    </row>
    <row r="15" spans="1:10" ht="16.5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 t="e">
        <f t="shared" ref="C16:G16" si="1">C17+C24+C28+C30</f>
        <v>#REF!</v>
      </c>
      <c r="D16" s="34">
        <f t="shared" si="1"/>
        <v>541.00345663762801</v>
      </c>
      <c r="E16" s="34" t="e">
        <f t="shared" si="1"/>
        <v>#REF!</v>
      </c>
      <c r="F16" s="34" t="e">
        <f t="shared" si="1"/>
        <v>#REF!</v>
      </c>
      <c r="G16" s="34" t="e">
        <f t="shared" si="1"/>
        <v>#REF!</v>
      </c>
      <c r="H16" s="34" t="e">
        <f t="shared" ref="H16" si="2">H17+H24+H28+H30</f>
        <v>#REF!</v>
      </c>
      <c r="I16" s="35" t="e">
        <f t="shared" ref="I16" si="3">SUM(C16:H16)</f>
        <v>#REF!</v>
      </c>
      <c r="J16" s="24"/>
    </row>
    <row r="17" spans="1:10" x14ac:dyDescent="0.25">
      <c r="A17" s="36" t="s">
        <v>14</v>
      </c>
      <c r="B17" s="37" t="s">
        <v>111</v>
      </c>
      <c r="C17" s="38" t="e">
        <f>SUM(C18:C20,C23)</f>
        <v>#REF!</v>
      </c>
      <c r="D17" s="38">
        <f t="shared" ref="D17:G17" si="4">SUM(D18:D20,D23)</f>
        <v>0</v>
      </c>
      <c r="E17" s="38" t="e">
        <f t="shared" si="4"/>
        <v>#REF!</v>
      </c>
      <c r="F17" s="38" t="e">
        <f t="shared" si="4"/>
        <v>#REF!</v>
      </c>
      <c r="G17" s="38" t="e">
        <f t="shared" si="4"/>
        <v>#REF!</v>
      </c>
      <c r="H17" s="38" t="e">
        <f t="shared" ref="H17" si="5">SUM(H18:H20,H23)</f>
        <v>#REF!</v>
      </c>
      <c r="I17" s="39" t="e">
        <f>SUM(C17:H17)</f>
        <v>#REF!</v>
      </c>
      <c r="J17" s="24"/>
    </row>
    <row r="18" spans="1:10" x14ac:dyDescent="0.25">
      <c r="A18" s="36" t="s">
        <v>112</v>
      </c>
      <c r="B18" s="37" t="s">
        <v>113</v>
      </c>
      <c r="C18" s="38"/>
      <c r="D18" s="38"/>
      <c r="E18" s="38"/>
      <c r="F18" s="38"/>
      <c r="G18" s="38"/>
      <c r="H18" s="38"/>
      <c r="I18" s="39">
        <f t="shared" ref="I18:I39" si="6">SUM(C18:H18)</f>
        <v>0</v>
      </c>
      <c r="J18" s="24"/>
    </row>
    <row r="19" spans="1:10" x14ac:dyDescent="0.25">
      <c r="A19" s="36" t="s">
        <v>114</v>
      </c>
      <c r="B19" s="37" t="s">
        <v>115</v>
      </c>
      <c r="C19" s="38"/>
      <c r="D19" s="38"/>
      <c r="E19" s="38"/>
      <c r="F19" s="38"/>
      <c r="G19" s="38"/>
      <c r="H19" s="38"/>
      <c r="I19" s="39">
        <f t="shared" si="6"/>
        <v>0</v>
      </c>
      <c r="J19" s="24"/>
    </row>
    <row r="20" spans="1:10" ht="31.5" x14ac:dyDescent="0.25">
      <c r="A20" s="36" t="s">
        <v>116</v>
      </c>
      <c r="B20" s="37" t="s">
        <v>117</v>
      </c>
      <c r="C20" s="38" t="e">
        <f>C21+C22</f>
        <v>#REF!</v>
      </c>
      <c r="D20" s="38">
        <f t="shared" ref="D20:H20" si="7">D21+D22</f>
        <v>0</v>
      </c>
      <c r="E20" s="38" t="e">
        <f t="shared" si="7"/>
        <v>#REF!</v>
      </c>
      <c r="F20" s="38" t="e">
        <f t="shared" si="7"/>
        <v>#REF!</v>
      </c>
      <c r="G20" s="38" t="e">
        <f t="shared" si="7"/>
        <v>#REF!</v>
      </c>
      <c r="H20" s="38" t="e">
        <f t="shared" si="7"/>
        <v>#REF!</v>
      </c>
      <c r="I20" s="39" t="e">
        <f t="shared" si="6"/>
        <v>#REF!</v>
      </c>
      <c r="J20" s="24"/>
    </row>
    <row r="21" spans="1:10" ht="31.5" x14ac:dyDescent="0.25">
      <c r="A21" s="36" t="s">
        <v>118</v>
      </c>
      <c r="B21" s="37" t="s">
        <v>119</v>
      </c>
      <c r="C21" s="38"/>
      <c r="D21" s="38"/>
      <c r="E21" s="38"/>
      <c r="F21" s="38"/>
      <c r="G21" s="38"/>
      <c r="H21" s="38"/>
      <c r="I21" s="39">
        <f t="shared" si="6"/>
        <v>0</v>
      </c>
      <c r="J21" s="24"/>
    </row>
    <row r="22" spans="1:10" ht="31.5" x14ac:dyDescent="0.25">
      <c r="A22" s="36" t="s">
        <v>120</v>
      </c>
      <c r="B22" s="37" t="s">
        <v>121</v>
      </c>
      <c r="C22" s="38" t="e">
        <f>#REF!/1.18</f>
        <v>#REF!</v>
      </c>
      <c r="D22" s="38">
        <v>0</v>
      </c>
      <c r="E22" s="38" t="e">
        <f>(#REF!+#REF!)/1.18</f>
        <v>#REF!</v>
      </c>
      <c r="F22" s="38" t="e">
        <f>#REF!/1.18</f>
        <v>#REF!</v>
      </c>
      <c r="G22" s="38" t="e">
        <f>#REF!/1.18</f>
        <v>#REF!</v>
      </c>
      <c r="H22" s="38" t="e">
        <f>#REF!/1.18</f>
        <v>#REF!</v>
      </c>
      <c r="I22" s="39" t="e">
        <f t="shared" si="6"/>
        <v>#REF!</v>
      </c>
      <c r="J22" s="24"/>
    </row>
    <row r="23" spans="1:10" x14ac:dyDescent="0.25">
      <c r="A23" s="36" t="s">
        <v>122</v>
      </c>
      <c r="B23" s="37" t="s">
        <v>123</v>
      </c>
      <c r="C23" s="38"/>
      <c r="D23" s="38"/>
      <c r="E23" s="38"/>
      <c r="F23" s="38"/>
      <c r="G23" s="38"/>
      <c r="H23" s="38"/>
      <c r="I23" s="39">
        <f t="shared" si="6"/>
        <v>0</v>
      </c>
      <c r="J23" s="24"/>
    </row>
    <row r="24" spans="1:10" x14ac:dyDescent="0.25">
      <c r="A24" s="36" t="s">
        <v>16</v>
      </c>
      <c r="B24" s="37" t="s">
        <v>124</v>
      </c>
      <c r="C24" s="38" t="e">
        <f t="shared" ref="C24:H24" si="8">SUM(C25:C27)</f>
        <v>#REF!</v>
      </c>
      <c r="D24" s="38">
        <f t="shared" si="8"/>
        <v>-2.5875958726828685E-5</v>
      </c>
      <c r="E24" s="38" t="e">
        <f t="shared" si="8"/>
        <v>#REF!</v>
      </c>
      <c r="F24" s="38" t="e">
        <f t="shared" si="8"/>
        <v>#REF!</v>
      </c>
      <c r="G24" s="38" t="e">
        <f t="shared" si="8"/>
        <v>#REF!</v>
      </c>
      <c r="H24" s="38" t="e">
        <f t="shared" si="8"/>
        <v>#REF!</v>
      </c>
      <c r="I24" s="39" t="e">
        <f t="shared" si="6"/>
        <v>#REF!</v>
      </c>
      <c r="J24" s="24"/>
    </row>
    <row r="25" spans="1:10" x14ac:dyDescent="0.25">
      <c r="A25" s="36" t="s">
        <v>125</v>
      </c>
      <c r="B25" s="37" t="s">
        <v>126</v>
      </c>
      <c r="C25" s="38" t="e">
        <v>#REF!</v>
      </c>
      <c r="D25" s="38">
        <v>-2.5875958726828685E-5</v>
      </c>
      <c r="E25" s="38" t="e">
        <v>#REF!</v>
      </c>
      <c r="F25" s="38" t="e">
        <v>#REF!</v>
      </c>
      <c r="G25" s="38" t="e">
        <v>#REF!</v>
      </c>
      <c r="H25" s="38" t="e">
        <v>#REF!</v>
      </c>
      <c r="I25" s="39" t="e">
        <f t="shared" si="6"/>
        <v>#REF!</v>
      </c>
      <c r="J25" s="24"/>
    </row>
    <row r="26" spans="1:10" x14ac:dyDescent="0.25">
      <c r="A26" s="36" t="s">
        <v>127</v>
      </c>
      <c r="B26" s="37" t="s">
        <v>128</v>
      </c>
      <c r="C26" s="38"/>
      <c r="D26" s="38"/>
      <c r="E26" s="38"/>
      <c r="F26" s="38"/>
      <c r="G26" s="38"/>
      <c r="H26" s="38"/>
      <c r="I26" s="39">
        <f t="shared" si="6"/>
        <v>0</v>
      </c>
      <c r="J26" s="24"/>
    </row>
    <row r="27" spans="1:10" x14ac:dyDescent="0.25">
      <c r="A27" s="36" t="s">
        <v>129</v>
      </c>
      <c r="B27" s="37" t="s">
        <v>130</v>
      </c>
      <c r="C27" s="38"/>
      <c r="D27" s="38"/>
      <c r="E27" s="38"/>
      <c r="F27" s="38"/>
      <c r="G27" s="38"/>
      <c r="H27" s="38"/>
      <c r="I27" s="39">
        <f t="shared" si="6"/>
        <v>0</v>
      </c>
      <c r="J27" s="24"/>
    </row>
    <row r="28" spans="1:10" x14ac:dyDescent="0.25">
      <c r="A28" s="36" t="s">
        <v>24</v>
      </c>
      <c r="B28" s="37" t="s">
        <v>131</v>
      </c>
      <c r="C28" s="38">
        <f>C29</f>
        <v>254.58987412404082</v>
      </c>
      <c r="D28" s="38">
        <f>D29</f>
        <v>541.00348251358673</v>
      </c>
      <c r="E28" s="38">
        <v>0</v>
      </c>
      <c r="F28" s="38">
        <v>0</v>
      </c>
      <c r="G28" s="38">
        <v>0</v>
      </c>
      <c r="H28" s="38">
        <v>0</v>
      </c>
      <c r="I28" s="39">
        <f t="shared" si="6"/>
        <v>795.59335663762749</v>
      </c>
      <c r="J28" s="24"/>
    </row>
    <row r="29" spans="1:10" x14ac:dyDescent="0.25">
      <c r="A29" s="36" t="s">
        <v>132</v>
      </c>
      <c r="B29" s="37" t="s">
        <v>133</v>
      </c>
      <c r="C29" s="38">
        <v>254.58987412404082</v>
      </c>
      <c r="D29" s="38">
        <v>541.00348251358673</v>
      </c>
      <c r="E29" s="38">
        <v>0</v>
      </c>
      <c r="F29" s="38">
        <v>0</v>
      </c>
      <c r="G29" s="38">
        <v>0</v>
      </c>
      <c r="H29" s="38">
        <v>0</v>
      </c>
      <c r="I29" s="39">
        <f t="shared" si="6"/>
        <v>795.59335663762749</v>
      </c>
      <c r="J29" s="24"/>
    </row>
    <row r="30" spans="1:10" x14ac:dyDescent="0.25">
      <c r="A30" s="36" t="s">
        <v>134</v>
      </c>
      <c r="B30" s="37" t="s">
        <v>135</v>
      </c>
      <c r="C30" s="38"/>
      <c r="D30" s="38"/>
      <c r="E30" s="38"/>
      <c r="F30" s="38"/>
      <c r="G30" s="38"/>
      <c r="H30" s="38"/>
      <c r="I30" s="39">
        <f t="shared" si="6"/>
        <v>0</v>
      </c>
      <c r="J30" s="24"/>
    </row>
    <row r="31" spans="1:10" x14ac:dyDescent="0.25">
      <c r="A31" s="40" t="s">
        <v>26</v>
      </c>
      <c r="B31" s="41" t="s">
        <v>136</v>
      </c>
      <c r="C31" s="42">
        <f t="shared" ref="C31:G31" si="9">SUM(C32:C38)</f>
        <v>0</v>
      </c>
      <c r="D31" s="42">
        <f t="shared" si="9"/>
        <v>0</v>
      </c>
      <c r="E31" s="42">
        <f t="shared" si="9"/>
        <v>0</v>
      </c>
      <c r="F31" s="42">
        <f t="shared" si="9"/>
        <v>0</v>
      </c>
      <c r="G31" s="42">
        <f t="shared" si="9"/>
        <v>0</v>
      </c>
      <c r="H31" s="42">
        <f t="shared" ref="H31" si="10">SUM(H32:H38)</f>
        <v>0</v>
      </c>
      <c r="I31" s="43">
        <f t="shared" si="6"/>
        <v>0</v>
      </c>
      <c r="J31" s="24"/>
    </row>
    <row r="32" spans="1:10" x14ac:dyDescent="0.25">
      <c r="A32" s="36" t="s">
        <v>49</v>
      </c>
      <c r="B32" s="37" t="s">
        <v>137</v>
      </c>
      <c r="C32" s="38"/>
      <c r="D32" s="38"/>
      <c r="E32" s="38"/>
      <c r="F32" s="38"/>
      <c r="G32" s="38"/>
      <c r="H32" s="38"/>
      <c r="I32" s="39">
        <f t="shared" si="6"/>
        <v>0</v>
      </c>
      <c r="J32" s="24"/>
    </row>
    <row r="33" spans="1:10" x14ac:dyDescent="0.25">
      <c r="A33" s="36" t="s">
        <v>138</v>
      </c>
      <c r="B33" s="37" t="s">
        <v>139</v>
      </c>
      <c r="C33" s="38"/>
      <c r="D33" s="38"/>
      <c r="E33" s="38"/>
      <c r="F33" s="38"/>
      <c r="G33" s="38"/>
      <c r="H33" s="38"/>
      <c r="I33" s="39">
        <f t="shared" si="6"/>
        <v>0</v>
      </c>
      <c r="J33" s="24"/>
    </row>
    <row r="34" spans="1:10" x14ac:dyDescent="0.25">
      <c r="A34" s="44" t="s">
        <v>140</v>
      </c>
      <c r="B34" s="37" t="s">
        <v>141</v>
      </c>
      <c r="C34" s="38"/>
      <c r="D34" s="38"/>
      <c r="E34" s="38"/>
      <c r="F34" s="38"/>
      <c r="G34" s="38"/>
      <c r="H34" s="38"/>
      <c r="I34" s="39">
        <f t="shared" si="6"/>
        <v>0</v>
      </c>
      <c r="J34" s="24"/>
    </row>
    <row r="35" spans="1:10" x14ac:dyDescent="0.25">
      <c r="A35" s="44" t="s">
        <v>142</v>
      </c>
      <c r="B35" s="37" t="s">
        <v>143</v>
      </c>
      <c r="C35" s="38"/>
      <c r="D35" s="38"/>
      <c r="E35" s="38"/>
      <c r="F35" s="38"/>
      <c r="G35" s="38"/>
      <c r="H35" s="38"/>
      <c r="I35" s="39">
        <f t="shared" si="6"/>
        <v>0</v>
      </c>
      <c r="J35" s="24"/>
    </row>
    <row r="36" spans="1:10" x14ac:dyDescent="0.25">
      <c r="A36" s="36" t="s">
        <v>144</v>
      </c>
      <c r="B36" s="37" t="s">
        <v>145</v>
      </c>
      <c r="C36" s="38"/>
      <c r="D36" s="38"/>
      <c r="E36" s="38"/>
      <c r="F36" s="38"/>
      <c r="G36" s="38"/>
      <c r="H36" s="38"/>
      <c r="I36" s="39">
        <f t="shared" si="6"/>
        <v>0</v>
      </c>
      <c r="J36" s="24"/>
    </row>
    <row r="37" spans="1:10" x14ac:dyDescent="0.25">
      <c r="A37" s="45" t="s">
        <v>146</v>
      </c>
      <c r="B37" s="46" t="s">
        <v>147</v>
      </c>
      <c r="C37" s="38"/>
      <c r="D37" s="38"/>
      <c r="E37" s="38"/>
      <c r="F37" s="38"/>
      <c r="G37" s="38"/>
      <c r="H37" s="38"/>
      <c r="I37" s="39">
        <f t="shared" si="6"/>
        <v>0</v>
      </c>
      <c r="J37" s="24"/>
    </row>
    <row r="38" spans="1:10" ht="16.5" thickBot="1" x14ac:dyDescent="0.3">
      <c r="A38" s="45" t="s">
        <v>148</v>
      </c>
      <c r="B38" s="46" t="s">
        <v>149</v>
      </c>
      <c r="C38" s="47"/>
      <c r="D38" s="47"/>
      <c r="E38" s="47"/>
      <c r="F38" s="47"/>
      <c r="G38" s="47"/>
      <c r="H38" s="47"/>
      <c r="I38" s="48">
        <f t="shared" si="6"/>
        <v>0</v>
      </c>
      <c r="J38" s="24"/>
    </row>
    <row r="39" spans="1:10" ht="16.5" thickBot="1" x14ac:dyDescent="0.3">
      <c r="A39" s="101" t="s">
        <v>150</v>
      </c>
      <c r="B39" s="102"/>
      <c r="C39" s="49" t="e">
        <f t="shared" ref="C39:G39" si="11">C16+C31</f>
        <v>#REF!</v>
      </c>
      <c r="D39" s="49">
        <f t="shared" si="11"/>
        <v>541.00345663762801</v>
      </c>
      <c r="E39" s="49" t="e">
        <f t="shared" si="11"/>
        <v>#REF!</v>
      </c>
      <c r="F39" s="49" t="e">
        <f t="shared" si="11"/>
        <v>#REF!</v>
      </c>
      <c r="G39" s="49" t="e">
        <f t="shared" si="11"/>
        <v>#REF!</v>
      </c>
      <c r="H39" s="49" t="e">
        <f t="shared" ref="H39" si="12">H16+H31</f>
        <v>#REF!</v>
      </c>
      <c r="I39" s="50" t="e">
        <f t="shared" si="6"/>
        <v>#REF!</v>
      </c>
      <c r="J39" s="24"/>
    </row>
    <row r="40" spans="1:10" x14ac:dyDescent="0.25">
      <c r="A40" s="51"/>
      <c r="B40" s="52"/>
      <c r="C40" s="51"/>
      <c r="D40" s="51"/>
      <c r="E40" s="51"/>
    </row>
    <row r="41" spans="1:10" s="61" customFormat="1" x14ac:dyDescent="0.25">
      <c r="A41" s="60"/>
      <c r="C41" s="76"/>
      <c r="D41" s="76"/>
      <c r="E41" s="76"/>
      <c r="F41" s="76"/>
      <c r="G41" s="76"/>
      <c r="H41" s="76"/>
      <c r="I41" s="63"/>
      <c r="J41" s="64"/>
    </row>
    <row r="42" spans="1:10" s="61" customFormat="1" x14ac:dyDescent="0.25">
      <c r="A42" s="60"/>
      <c r="C42" s="76"/>
      <c r="D42" s="76"/>
      <c r="E42" s="76"/>
      <c r="F42" s="76"/>
      <c r="G42" s="76"/>
      <c r="H42" s="63"/>
      <c r="I42" s="63"/>
      <c r="J42" s="64"/>
    </row>
    <row r="43" spans="1:10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0" s="61" customFormat="1" x14ac:dyDescent="0.25">
      <c r="A44" s="65"/>
      <c r="C44" s="76"/>
      <c r="D44" s="76"/>
      <c r="E44" s="76"/>
      <c r="F44" s="76"/>
      <c r="G44" s="76"/>
      <c r="J44" s="64"/>
    </row>
    <row r="45" spans="1:10" s="61" customFormat="1" x14ac:dyDescent="0.25">
      <c r="A45" s="65"/>
      <c r="F45" s="67"/>
      <c r="J45" s="64"/>
    </row>
    <row r="46" spans="1:10" s="61" customFormat="1" x14ac:dyDescent="0.25">
      <c r="A46" s="68"/>
      <c r="B46" s="68"/>
      <c r="C46" s="68"/>
      <c r="D46" s="68"/>
      <c r="E46" s="68"/>
      <c r="F46" s="67"/>
      <c r="J46" s="64"/>
    </row>
    <row r="47" spans="1:10" s="61" customFormat="1" x14ac:dyDescent="0.25">
      <c r="A47" s="65"/>
      <c r="F47" s="67"/>
      <c r="J47" s="64"/>
    </row>
    <row r="48" spans="1:10" s="61" customFormat="1" x14ac:dyDescent="0.25">
      <c r="A48" s="69"/>
      <c r="C48" s="70"/>
      <c r="E48" s="71"/>
      <c r="F48" s="67"/>
      <c r="J48" s="64"/>
    </row>
    <row r="49" spans="1:10" s="61" customFormat="1" x14ac:dyDescent="0.25">
      <c r="C49" s="72"/>
    </row>
    <row r="50" spans="1:10" s="61" customFormat="1" x14ac:dyDescent="0.25">
      <c r="A50" s="64"/>
      <c r="C50" s="73"/>
    </row>
    <row r="51" spans="1:10" s="61" customFormat="1" x14ac:dyDescent="0.25">
      <c r="F51" s="67"/>
      <c r="J51" s="64"/>
    </row>
    <row r="52" spans="1:10" s="61" customFormat="1" x14ac:dyDescent="0.25">
      <c r="F52" s="67"/>
      <c r="J52" s="64"/>
    </row>
    <row r="53" spans="1:10" s="61" customFormat="1" x14ac:dyDescent="0.25">
      <c r="F53" s="67"/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156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03" t="s">
        <v>105</v>
      </c>
      <c r="B6" s="103"/>
      <c r="C6" s="103"/>
      <c r="D6" s="103"/>
      <c r="E6" s="103"/>
      <c r="F6" s="103"/>
      <c r="G6" s="103"/>
      <c r="H6" s="103"/>
      <c r="I6" s="103"/>
      <c r="J6" s="24"/>
    </row>
    <row r="7" spans="1:10" s="21" customFormat="1" x14ac:dyDescent="0.25">
      <c r="A7" s="25"/>
      <c r="B7" s="25"/>
      <c r="C7" s="25"/>
      <c r="D7" s="25"/>
      <c r="E7" s="25"/>
      <c r="J7" s="24"/>
    </row>
    <row r="8" spans="1:10" x14ac:dyDescent="0.25">
      <c r="E8" s="23"/>
      <c r="H8" s="23"/>
      <c r="I8" s="23" t="s">
        <v>3</v>
      </c>
    </row>
    <row r="9" spans="1:10" x14ac:dyDescent="0.25">
      <c r="E9" s="23"/>
      <c r="H9" s="23"/>
      <c r="I9" s="23" t="s">
        <v>4</v>
      </c>
    </row>
    <row r="10" spans="1:10" x14ac:dyDescent="0.25">
      <c r="E10" s="23"/>
      <c r="H10" s="23"/>
      <c r="I10" s="23"/>
    </row>
    <row r="11" spans="1:10" x14ac:dyDescent="0.25">
      <c r="E11" s="26"/>
      <c r="H11" s="26"/>
      <c r="I11" s="17" t="s">
        <v>168</v>
      </c>
    </row>
    <row r="12" spans="1:10" x14ac:dyDescent="0.25">
      <c r="E12" s="23"/>
      <c r="H12" s="23"/>
      <c r="I12" s="23" t="s">
        <v>106</v>
      </c>
    </row>
    <row r="13" spans="1:10" x14ac:dyDescent="0.25">
      <c r="C13" s="75"/>
      <c r="D13" s="75"/>
      <c r="E13" s="75"/>
      <c r="H13" s="23"/>
      <c r="I13" s="23" t="s">
        <v>6</v>
      </c>
    </row>
    <row r="14" spans="1:10" ht="16.5" thickBot="1" x14ac:dyDescent="0.3">
      <c r="A14" s="27"/>
    </row>
    <row r="15" spans="1:10" ht="16.5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 t="e">
        <f t="shared" ref="C16:G16" si="1">C17+C24+C28+C30</f>
        <v>#REF!</v>
      </c>
      <c r="D16" s="34">
        <f t="shared" si="1"/>
        <v>0</v>
      </c>
      <c r="E16" s="34" t="e">
        <f t="shared" si="1"/>
        <v>#REF!</v>
      </c>
      <c r="F16" s="34" t="e">
        <f t="shared" si="1"/>
        <v>#REF!</v>
      </c>
      <c r="G16" s="34" t="e">
        <f t="shared" si="1"/>
        <v>#REF!</v>
      </c>
      <c r="H16" s="34" t="e">
        <f t="shared" ref="H16" si="2">H17+H24+H28+H30</f>
        <v>#REF!</v>
      </c>
      <c r="I16" s="35" t="e">
        <f t="shared" ref="I16" si="3">SUM(C16:H16)</f>
        <v>#REF!</v>
      </c>
      <c r="J16" s="24"/>
    </row>
    <row r="17" spans="1:10" x14ac:dyDescent="0.25">
      <c r="A17" s="36" t="s">
        <v>14</v>
      </c>
      <c r="B17" s="37" t="s">
        <v>111</v>
      </c>
      <c r="C17" s="38" t="e">
        <f>SUM(C18:C20,C23)</f>
        <v>#REF!</v>
      </c>
      <c r="D17" s="38">
        <f t="shared" ref="D17:G17" si="4">SUM(D18:D20,D23)</f>
        <v>0</v>
      </c>
      <c r="E17" s="38" t="e">
        <f t="shared" si="4"/>
        <v>#REF!</v>
      </c>
      <c r="F17" s="38" t="e">
        <f t="shared" si="4"/>
        <v>#REF!</v>
      </c>
      <c r="G17" s="38" t="e">
        <f t="shared" si="4"/>
        <v>#REF!</v>
      </c>
      <c r="H17" s="38" t="e">
        <f t="shared" ref="H17" si="5">SUM(H18:H20,H23)</f>
        <v>#REF!</v>
      </c>
      <c r="I17" s="39" t="e">
        <f>SUM(C17:H17)</f>
        <v>#REF!</v>
      </c>
      <c r="J17" s="24"/>
    </row>
    <row r="18" spans="1:10" x14ac:dyDescent="0.25">
      <c r="A18" s="36" t="s">
        <v>112</v>
      </c>
      <c r="B18" s="37" t="s">
        <v>113</v>
      </c>
      <c r="C18" s="38"/>
      <c r="D18" s="38"/>
      <c r="E18" s="38"/>
      <c r="F18" s="38"/>
      <c r="G18" s="38"/>
      <c r="H18" s="38"/>
      <c r="I18" s="39">
        <f t="shared" ref="I18:I39" si="6">SUM(C18:H18)</f>
        <v>0</v>
      </c>
      <c r="J18" s="24"/>
    </row>
    <row r="19" spans="1:10" x14ac:dyDescent="0.25">
      <c r="A19" s="36" t="s">
        <v>114</v>
      </c>
      <c r="B19" s="37" t="s">
        <v>115</v>
      </c>
      <c r="C19" s="38"/>
      <c r="D19" s="38"/>
      <c r="E19" s="38"/>
      <c r="F19" s="38"/>
      <c r="G19" s="38"/>
      <c r="H19" s="38"/>
      <c r="I19" s="39">
        <f t="shared" si="6"/>
        <v>0</v>
      </c>
      <c r="J19" s="24"/>
    </row>
    <row r="20" spans="1:10" ht="31.5" x14ac:dyDescent="0.25">
      <c r="A20" s="36" t="s">
        <v>116</v>
      </c>
      <c r="B20" s="37" t="s">
        <v>117</v>
      </c>
      <c r="C20" s="38" t="e">
        <f>C21+C22</f>
        <v>#REF!</v>
      </c>
      <c r="D20" s="38">
        <f t="shared" ref="D20:H20" si="7">D21+D22</f>
        <v>0</v>
      </c>
      <c r="E20" s="38" t="e">
        <f t="shared" si="7"/>
        <v>#REF!</v>
      </c>
      <c r="F20" s="38" t="e">
        <f t="shared" si="7"/>
        <v>#REF!</v>
      </c>
      <c r="G20" s="38" t="e">
        <f t="shared" si="7"/>
        <v>#REF!</v>
      </c>
      <c r="H20" s="38" t="e">
        <f t="shared" si="7"/>
        <v>#REF!</v>
      </c>
      <c r="I20" s="39" t="e">
        <f t="shared" si="6"/>
        <v>#REF!</v>
      </c>
      <c r="J20" s="24"/>
    </row>
    <row r="21" spans="1:10" ht="31.5" x14ac:dyDescent="0.25">
      <c r="A21" s="36" t="s">
        <v>118</v>
      </c>
      <c r="B21" s="37" t="s">
        <v>119</v>
      </c>
      <c r="C21" s="38"/>
      <c r="D21" s="38"/>
      <c r="E21" s="38"/>
      <c r="F21" s="38"/>
      <c r="G21" s="38"/>
      <c r="H21" s="38"/>
      <c r="I21" s="39">
        <f t="shared" si="6"/>
        <v>0</v>
      </c>
      <c r="J21" s="24"/>
    </row>
    <row r="22" spans="1:10" ht="31.5" x14ac:dyDescent="0.25">
      <c r="A22" s="36" t="s">
        <v>120</v>
      </c>
      <c r="B22" s="37" t="s">
        <v>121</v>
      </c>
      <c r="C22" s="38" t="e">
        <f>#REF!/1.18</f>
        <v>#REF!</v>
      </c>
      <c r="D22" s="38"/>
      <c r="E22" s="38" t="e">
        <f>(#REF!+#REF!)/1.18</f>
        <v>#REF!</v>
      </c>
      <c r="F22" s="38" t="e">
        <f>#REF!/1.18</f>
        <v>#REF!</v>
      </c>
      <c r="G22" s="38" t="e">
        <f>#REF!/1.18</f>
        <v>#REF!</v>
      </c>
      <c r="H22" s="38" t="e">
        <f>#REF!/1.18</f>
        <v>#REF!</v>
      </c>
      <c r="I22" s="39" t="e">
        <f t="shared" si="6"/>
        <v>#REF!</v>
      </c>
      <c r="J22" s="24"/>
    </row>
    <row r="23" spans="1:10" x14ac:dyDescent="0.25">
      <c r="A23" s="36" t="s">
        <v>122</v>
      </c>
      <c r="B23" s="37" t="s">
        <v>123</v>
      </c>
      <c r="C23" s="38"/>
      <c r="D23" s="38"/>
      <c r="E23" s="38"/>
      <c r="F23" s="38"/>
      <c r="G23" s="38"/>
      <c r="H23" s="38"/>
      <c r="I23" s="39">
        <f t="shared" si="6"/>
        <v>0</v>
      </c>
      <c r="J23" s="24"/>
    </row>
    <row r="24" spans="1:10" x14ac:dyDescent="0.25">
      <c r="A24" s="36" t="s">
        <v>16</v>
      </c>
      <c r="B24" s="37" t="s">
        <v>124</v>
      </c>
      <c r="C24" s="38" t="e">
        <f t="shared" ref="C24:H24" si="8">SUM(C25:C27)</f>
        <v>#REF!</v>
      </c>
      <c r="D24" s="38">
        <f t="shared" si="8"/>
        <v>0</v>
      </c>
      <c r="E24" s="38" t="e">
        <f t="shared" si="8"/>
        <v>#REF!</v>
      </c>
      <c r="F24" s="38" t="e">
        <f t="shared" si="8"/>
        <v>#REF!</v>
      </c>
      <c r="G24" s="38" t="e">
        <f t="shared" si="8"/>
        <v>#REF!</v>
      </c>
      <c r="H24" s="38" t="e">
        <f t="shared" si="8"/>
        <v>#REF!</v>
      </c>
      <c r="I24" s="39" t="e">
        <f t="shared" si="6"/>
        <v>#REF!</v>
      </c>
      <c r="J24" s="24"/>
    </row>
    <row r="25" spans="1:10" x14ac:dyDescent="0.25">
      <c r="A25" s="36" t="s">
        <v>125</v>
      </c>
      <c r="B25" s="37" t="s">
        <v>126</v>
      </c>
      <c r="C25" s="38" t="e">
        <v>#REF!</v>
      </c>
      <c r="D25" s="38">
        <v>0</v>
      </c>
      <c r="E25" s="38" t="e">
        <v>#REF!</v>
      </c>
      <c r="F25" s="38" t="e">
        <v>#REF!</v>
      </c>
      <c r="G25" s="38" t="e">
        <v>#REF!</v>
      </c>
      <c r="H25" s="38" t="e">
        <v>#REF!</v>
      </c>
      <c r="I25" s="39" t="e">
        <f t="shared" si="6"/>
        <v>#REF!</v>
      </c>
      <c r="J25" s="24"/>
    </row>
    <row r="26" spans="1:10" x14ac:dyDescent="0.25">
      <c r="A26" s="36" t="s">
        <v>127</v>
      </c>
      <c r="B26" s="37" t="s">
        <v>128</v>
      </c>
      <c r="C26" s="38"/>
      <c r="D26" s="38"/>
      <c r="E26" s="38"/>
      <c r="F26" s="38"/>
      <c r="G26" s="38"/>
      <c r="H26" s="38"/>
      <c r="I26" s="39">
        <f t="shared" si="6"/>
        <v>0</v>
      </c>
      <c r="J26" s="24"/>
    </row>
    <row r="27" spans="1:10" x14ac:dyDescent="0.25">
      <c r="A27" s="36" t="s">
        <v>129</v>
      </c>
      <c r="B27" s="37" t="s">
        <v>130</v>
      </c>
      <c r="C27" s="38"/>
      <c r="D27" s="38"/>
      <c r="E27" s="38"/>
      <c r="F27" s="38"/>
      <c r="G27" s="38"/>
      <c r="H27" s="38"/>
      <c r="I27" s="39">
        <f t="shared" si="6"/>
        <v>0</v>
      </c>
      <c r="J27" s="24"/>
    </row>
    <row r="28" spans="1:10" x14ac:dyDescent="0.25">
      <c r="A28" s="36" t="s">
        <v>24</v>
      </c>
      <c r="B28" s="37" t="s">
        <v>131</v>
      </c>
      <c r="C28" s="38">
        <f>C29</f>
        <v>0</v>
      </c>
      <c r="D28" s="38">
        <f t="shared" ref="D28:H28" si="9">D29</f>
        <v>0</v>
      </c>
      <c r="E28" s="38">
        <f t="shared" si="9"/>
        <v>0</v>
      </c>
      <c r="F28" s="38">
        <f t="shared" si="9"/>
        <v>0</v>
      </c>
      <c r="G28" s="38">
        <f t="shared" si="9"/>
        <v>0</v>
      </c>
      <c r="H28" s="38">
        <f t="shared" si="9"/>
        <v>0</v>
      </c>
      <c r="I28" s="39">
        <f t="shared" si="6"/>
        <v>0</v>
      </c>
      <c r="J28" s="24"/>
    </row>
    <row r="29" spans="1:10" x14ac:dyDescent="0.25">
      <c r="A29" s="36" t="s">
        <v>132</v>
      </c>
      <c r="B29" s="37" t="s">
        <v>133</v>
      </c>
      <c r="C29" s="38"/>
      <c r="D29" s="38"/>
      <c r="E29" s="38"/>
      <c r="F29" s="38"/>
      <c r="G29" s="38"/>
      <c r="H29" s="38"/>
      <c r="I29" s="39">
        <f t="shared" si="6"/>
        <v>0</v>
      </c>
      <c r="J29" s="24"/>
    </row>
    <row r="30" spans="1:10" x14ac:dyDescent="0.25">
      <c r="A30" s="36" t="s">
        <v>134</v>
      </c>
      <c r="B30" s="37" t="s">
        <v>135</v>
      </c>
      <c r="C30" s="38"/>
      <c r="D30" s="38"/>
      <c r="E30" s="38"/>
      <c r="F30" s="38"/>
      <c r="G30" s="38"/>
      <c r="H30" s="38"/>
      <c r="I30" s="39">
        <f t="shared" si="6"/>
        <v>0</v>
      </c>
      <c r="J30" s="24"/>
    </row>
    <row r="31" spans="1:10" x14ac:dyDescent="0.25">
      <c r="A31" s="40" t="s">
        <v>26</v>
      </c>
      <c r="B31" s="41" t="s">
        <v>136</v>
      </c>
      <c r="C31" s="42">
        <f t="shared" ref="C31:G31" si="10">SUM(C32:C38)</f>
        <v>0</v>
      </c>
      <c r="D31" s="42">
        <f t="shared" si="10"/>
        <v>0</v>
      </c>
      <c r="E31" s="42">
        <f t="shared" si="10"/>
        <v>0</v>
      </c>
      <c r="F31" s="42">
        <f t="shared" si="10"/>
        <v>0</v>
      </c>
      <c r="G31" s="42">
        <f t="shared" si="10"/>
        <v>0</v>
      </c>
      <c r="H31" s="42">
        <f t="shared" ref="H31" si="11">SUM(H32:H38)</f>
        <v>0</v>
      </c>
      <c r="I31" s="43">
        <f t="shared" si="6"/>
        <v>0</v>
      </c>
      <c r="J31" s="24"/>
    </row>
    <row r="32" spans="1:10" x14ac:dyDescent="0.25">
      <c r="A32" s="36" t="s">
        <v>49</v>
      </c>
      <c r="B32" s="37" t="s">
        <v>137</v>
      </c>
      <c r="C32" s="38"/>
      <c r="D32" s="38"/>
      <c r="E32" s="38"/>
      <c r="F32" s="38"/>
      <c r="G32" s="38"/>
      <c r="H32" s="38"/>
      <c r="I32" s="39">
        <f t="shared" si="6"/>
        <v>0</v>
      </c>
      <c r="J32" s="24"/>
    </row>
    <row r="33" spans="1:11" x14ac:dyDescent="0.25">
      <c r="A33" s="36" t="s">
        <v>138</v>
      </c>
      <c r="B33" s="37" t="s">
        <v>139</v>
      </c>
      <c r="C33" s="38"/>
      <c r="D33" s="38"/>
      <c r="E33" s="38"/>
      <c r="F33" s="38"/>
      <c r="G33" s="38"/>
      <c r="H33" s="38"/>
      <c r="I33" s="39">
        <f t="shared" si="6"/>
        <v>0</v>
      </c>
      <c r="J33" s="24"/>
      <c r="K33" s="75"/>
    </row>
    <row r="34" spans="1:11" x14ac:dyDescent="0.25">
      <c r="A34" s="44" t="s">
        <v>140</v>
      </c>
      <c r="B34" s="37" t="s">
        <v>141</v>
      </c>
      <c r="C34" s="38"/>
      <c r="D34" s="38"/>
      <c r="E34" s="38"/>
      <c r="F34" s="38"/>
      <c r="G34" s="38"/>
      <c r="H34" s="38"/>
      <c r="I34" s="39">
        <f t="shared" si="6"/>
        <v>0</v>
      </c>
      <c r="J34" s="24"/>
    </row>
    <row r="35" spans="1:11" x14ac:dyDescent="0.25">
      <c r="A35" s="44" t="s">
        <v>142</v>
      </c>
      <c r="B35" s="37" t="s">
        <v>143</v>
      </c>
      <c r="C35" s="38"/>
      <c r="D35" s="38"/>
      <c r="E35" s="38"/>
      <c r="F35" s="38"/>
      <c r="G35" s="38"/>
      <c r="H35" s="38"/>
      <c r="I35" s="39">
        <f t="shared" si="6"/>
        <v>0</v>
      </c>
      <c r="J35" s="24"/>
    </row>
    <row r="36" spans="1:11" x14ac:dyDescent="0.25">
      <c r="A36" s="36" t="s">
        <v>144</v>
      </c>
      <c r="B36" s="37" t="s">
        <v>145</v>
      </c>
      <c r="C36" s="38"/>
      <c r="D36" s="38"/>
      <c r="E36" s="38"/>
      <c r="F36" s="38"/>
      <c r="G36" s="38"/>
      <c r="H36" s="38"/>
      <c r="I36" s="39">
        <f t="shared" si="6"/>
        <v>0</v>
      </c>
      <c r="J36" s="24"/>
    </row>
    <row r="37" spans="1:11" x14ac:dyDescent="0.25">
      <c r="A37" s="45" t="s">
        <v>146</v>
      </c>
      <c r="B37" s="46" t="s">
        <v>147</v>
      </c>
      <c r="C37" s="38"/>
      <c r="D37" s="38"/>
      <c r="E37" s="38"/>
      <c r="F37" s="38"/>
      <c r="G37" s="38"/>
      <c r="H37" s="38"/>
      <c r="I37" s="39">
        <f t="shared" si="6"/>
        <v>0</v>
      </c>
      <c r="J37" s="24"/>
    </row>
    <row r="38" spans="1:11" ht="16.5" thickBot="1" x14ac:dyDescent="0.3">
      <c r="A38" s="45" t="s">
        <v>148</v>
      </c>
      <c r="B38" s="46" t="s">
        <v>149</v>
      </c>
      <c r="C38" s="47"/>
      <c r="D38" s="47"/>
      <c r="E38" s="47"/>
      <c r="F38" s="47"/>
      <c r="G38" s="47"/>
      <c r="H38" s="47"/>
      <c r="I38" s="48">
        <f t="shared" si="6"/>
        <v>0</v>
      </c>
      <c r="J38" s="24"/>
    </row>
    <row r="39" spans="1:11" ht="16.5" thickBot="1" x14ac:dyDescent="0.3">
      <c r="A39" s="101" t="s">
        <v>150</v>
      </c>
      <c r="B39" s="102"/>
      <c r="C39" s="49" t="e">
        <f t="shared" ref="C39:G39" si="12">C16+C31</f>
        <v>#REF!</v>
      </c>
      <c r="D39" s="49">
        <f t="shared" si="12"/>
        <v>0</v>
      </c>
      <c r="E39" s="49" t="e">
        <f t="shared" si="12"/>
        <v>#REF!</v>
      </c>
      <c r="F39" s="49" t="e">
        <f t="shared" si="12"/>
        <v>#REF!</v>
      </c>
      <c r="G39" s="49" t="e">
        <f t="shared" si="12"/>
        <v>#REF!</v>
      </c>
      <c r="H39" s="49" t="e">
        <f t="shared" ref="H39" si="13">H16+H31</f>
        <v>#REF!</v>
      </c>
      <c r="I39" s="50" t="e">
        <f t="shared" si="6"/>
        <v>#REF!</v>
      </c>
      <c r="J39" s="24"/>
    </row>
    <row r="40" spans="1:11" x14ac:dyDescent="0.25">
      <c r="A40" s="51"/>
      <c r="B40" s="52"/>
      <c r="C40" s="51"/>
      <c r="D40" s="51"/>
      <c r="E40" s="51"/>
    </row>
    <row r="41" spans="1:11" s="61" customFormat="1" x14ac:dyDescent="0.25">
      <c r="A41" s="60"/>
      <c r="B41" s="74"/>
      <c r="C41" s="76"/>
      <c r="D41" s="76"/>
      <c r="E41" s="76"/>
      <c r="F41" s="76"/>
      <c r="G41" s="76"/>
      <c r="H41" s="76"/>
      <c r="I41" s="63"/>
      <c r="J41" s="64"/>
    </row>
    <row r="42" spans="1:11" s="61" customFormat="1" x14ac:dyDescent="0.25">
      <c r="A42" s="60"/>
      <c r="C42" s="76"/>
      <c r="D42" s="76"/>
      <c r="E42" s="76"/>
      <c r="F42" s="76"/>
      <c r="G42" s="76"/>
      <c r="H42" s="63"/>
      <c r="I42" s="63"/>
      <c r="J42" s="64"/>
    </row>
    <row r="43" spans="1:11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1" s="61" customFormat="1" x14ac:dyDescent="0.25">
      <c r="A44" s="65"/>
      <c r="C44" s="76"/>
      <c r="D44" s="76"/>
      <c r="E44" s="76"/>
      <c r="F44" s="76"/>
      <c r="G44" s="76"/>
      <c r="J44" s="64"/>
    </row>
    <row r="45" spans="1:11" s="61" customFormat="1" x14ac:dyDescent="0.25">
      <c r="A45" s="65"/>
      <c r="F45" s="67"/>
      <c r="J45" s="64"/>
    </row>
    <row r="46" spans="1:11" s="61" customFormat="1" x14ac:dyDescent="0.25">
      <c r="A46" s="68"/>
      <c r="B46" s="68"/>
      <c r="C46" s="68"/>
      <c r="D46" s="68"/>
      <c r="E46" s="68"/>
      <c r="F46" s="67"/>
      <c r="J46" s="64"/>
    </row>
    <row r="47" spans="1:11" s="61" customFormat="1" x14ac:dyDescent="0.25">
      <c r="A47" s="65"/>
      <c r="F47" s="67"/>
      <c r="J47" s="64"/>
    </row>
    <row r="48" spans="1:11" s="61" customFormat="1" x14ac:dyDescent="0.25">
      <c r="A48" s="69"/>
      <c r="C48" s="70"/>
      <c r="E48" s="71"/>
      <c r="F48" s="67"/>
      <c r="J48" s="64"/>
    </row>
    <row r="49" spans="1:10" s="61" customFormat="1" x14ac:dyDescent="0.25">
      <c r="C49" s="72"/>
    </row>
    <row r="50" spans="1:10" s="61" customFormat="1" x14ac:dyDescent="0.25">
      <c r="A50" s="64"/>
      <c r="C50" s="73"/>
    </row>
    <row r="51" spans="1:10" s="61" customFormat="1" x14ac:dyDescent="0.25">
      <c r="F51" s="67"/>
      <c r="J51" s="64"/>
    </row>
    <row r="52" spans="1:10" s="61" customFormat="1" x14ac:dyDescent="0.25">
      <c r="F52" s="67"/>
      <c r="J52" s="64"/>
    </row>
    <row r="53" spans="1:10" s="61" customFormat="1" x14ac:dyDescent="0.25">
      <c r="F53" s="67"/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165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03" t="s">
        <v>105</v>
      </c>
      <c r="B6" s="103"/>
      <c r="C6" s="103"/>
      <c r="D6" s="103"/>
      <c r="E6" s="103"/>
      <c r="F6" s="103"/>
      <c r="G6" s="103"/>
      <c r="H6" s="103"/>
      <c r="I6" s="103"/>
      <c r="J6" s="24"/>
    </row>
    <row r="7" spans="1:10" s="21" customFormat="1" x14ac:dyDescent="0.25">
      <c r="A7" s="25"/>
      <c r="B7" s="25"/>
      <c r="C7" s="25"/>
      <c r="D7" s="25"/>
      <c r="E7" s="25"/>
      <c r="J7" s="24"/>
    </row>
    <row r="8" spans="1:10" x14ac:dyDescent="0.25">
      <c r="E8" s="23"/>
      <c r="H8" s="23"/>
      <c r="I8" s="23" t="s">
        <v>3</v>
      </c>
    </row>
    <row r="9" spans="1:10" x14ac:dyDescent="0.25">
      <c r="E9" s="23"/>
      <c r="H9" s="23"/>
      <c r="I9" s="23" t="s">
        <v>4</v>
      </c>
    </row>
    <row r="10" spans="1:10" x14ac:dyDescent="0.25">
      <c r="E10" s="23"/>
      <c r="H10" s="23"/>
      <c r="I10" s="23"/>
    </row>
    <row r="11" spans="1:10" x14ac:dyDescent="0.25">
      <c r="E11" s="26"/>
      <c r="H11" s="26"/>
      <c r="I11" s="17" t="s">
        <v>168</v>
      </c>
    </row>
    <row r="12" spans="1:10" x14ac:dyDescent="0.25">
      <c r="E12" s="23"/>
      <c r="H12" s="23"/>
      <c r="I12" s="23" t="s">
        <v>106</v>
      </c>
    </row>
    <row r="13" spans="1:10" x14ac:dyDescent="0.25">
      <c r="E13" s="23"/>
      <c r="H13" s="23"/>
      <c r="I13" s="23" t="s">
        <v>6</v>
      </c>
    </row>
    <row r="14" spans="1:10" ht="16.5" thickBot="1" x14ac:dyDescent="0.3">
      <c r="A14" s="27"/>
    </row>
    <row r="15" spans="1:10" ht="16.5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>
        <f t="shared" ref="C16:G16" si="1">C17+C24+C28+C30</f>
        <v>278.70352000000003</v>
      </c>
      <c r="D16" s="34">
        <f t="shared" si="1"/>
        <v>0</v>
      </c>
      <c r="E16" s="34">
        <f t="shared" si="1"/>
        <v>63.774361899516997</v>
      </c>
      <c r="F16" s="34">
        <f t="shared" si="1"/>
        <v>100</v>
      </c>
      <c r="G16" s="34">
        <f t="shared" si="1"/>
        <v>90</v>
      </c>
      <c r="H16" s="34">
        <f t="shared" ref="H16" si="2">H17+H24+H28+H30</f>
        <v>97.195067893401998</v>
      </c>
      <c r="I16" s="35">
        <f t="shared" ref="I16" si="3">SUM(C16:H16)</f>
        <v>629.67294979291898</v>
      </c>
      <c r="J16" s="24"/>
    </row>
    <row r="17" spans="1:12" x14ac:dyDescent="0.25">
      <c r="A17" s="36" t="s">
        <v>14</v>
      </c>
      <c r="B17" s="37" t="s">
        <v>111</v>
      </c>
      <c r="C17" s="38">
        <f>SUM(C18:C20,C23)</f>
        <v>0</v>
      </c>
      <c r="D17" s="38">
        <f t="shared" ref="D17:G17" si="4">SUM(D18:D20,D23)</f>
        <v>0</v>
      </c>
      <c r="E17" s="38">
        <f t="shared" si="4"/>
        <v>0</v>
      </c>
      <c r="F17" s="38">
        <f t="shared" si="4"/>
        <v>0</v>
      </c>
      <c r="G17" s="38">
        <f t="shared" si="4"/>
        <v>0</v>
      </c>
      <c r="H17" s="38">
        <f t="shared" ref="H17" si="5">SUM(H18:H20,H23)</f>
        <v>0</v>
      </c>
      <c r="I17" s="39">
        <f>SUM(C17:H17)</f>
        <v>0</v>
      </c>
      <c r="J17" s="24"/>
    </row>
    <row r="18" spans="1:12" x14ac:dyDescent="0.25">
      <c r="A18" s="36" t="s">
        <v>112</v>
      </c>
      <c r="B18" s="37" t="s">
        <v>113</v>
      </c>
      <c r="C18" s="38"/>
      <c r="D18" s="38"/>
      <c r="E18" s="38"/>
      <c r="F18" s="38"/>
      <c r="G18" s="38"/>
      <c r="H18" s="38"/>
      <c r="I18" s="39">
        <f t="shared" ref="I18:I39" si="6">SUM(C18:H18)</f>
        <v>0</v>
      </c>
      <c r="J18" s="24"/>
    </row>
    <row r="19" spans="1:12" x14ac:dyDescent="0.25">
      <c r="A19" s="36" t="s">
        <v>114</v>
      </c>
      <c r="B19" s="37" t="s">
        <v>115</v>
      </c>
      <c r="C19" s="38"/>
      <c r="D19" s="38"/>
      <c r="E19" s="38"/>
      <c r="F19" s="38"/>
      <c r="G19" s="38"/>
      <c r="H19" s="38"/>
      <c r="I19" s="39">
        <f t="shared" si="6"/>
        <v>0</v>
      </c>
      <c r="J19" s="24"/>
    </row>
    <row r="20" spans="1:12" ht="31.5" x14ac:dyDescent="0.25">
      <c r="A20" s="36" t="s">
        <v>116</v>
      </c>
      <c r="B20" s="37" t="s">
        <v>117</v>
      </c>
      <c r="C20" s="38"/>
      <c r="D20" s="38"/>
      <c r="E20" s="38"/>
      <c r="F20" s="38"/>
      <c r="G20" s="38"/>
      <c r="H20" s="38"/>
      <c r="I20" s="39">
        <f t="shared" si="6"/>
        <v>0</v>
      </c>
      <c r="J20" s="24"/>
    </row>
    <row r="21" spans="1:12" ht="31.5" x14ac:dyDescent="0.25">
      <c r="A21" s="36" t="s">
        <v>118</v>
      </c>
      <c r="B21" s="37" t="s">
        <v>119</v>
      </c>
      <c r="C21" s="38"/>
      <c r="D21" s="38"/>
      <c r="E21" s="38"/>
      <c r="F21" s="38"/>
      <c r="G21" s="38"/>
      <c r="H21" s="38"/>
      <c r="I21" s="39">
        <f t="shared" si="6"/>
        <v>0</v>
      </c>
      <c r="J21" s="24"/>
    </row>
    <row r="22" spans="1:12" ht="31.5" x14ac:dyDescent="0.25">
      <c r="A22" s="36" t="s">
        <v>120</v>
      </c>
      <c r="B22" s="37" t="s">
        <v>121</v>
      </c>
      <c r="C22" s="38"/>
      <c r="D22" s="38"/>
      <c r="E22" s="38"/>
      <c r="F22" s="38"/>
      <c r="G22" s="38"/>
      <c r="H22" s="38"/>
      <c r="I22" s="39">
        <f t="shared" si="6"/>
        <v>0</v>
      </c>
      <c r="J22" s="24"/>
    </row>
    <row r="23" spans="1:12" x14ac:dyDescent="0.25">
      <c r="A23" s="36" t="s">
        <v>122</v>
      </c>
      <c r="B23" s="37" t="s">
        <v>123</v>
      </c>
      <c r="C23" s="38"/>
      <c r="D23" s="38"/>
      <c r="E23" s="38"/>
      <c r="F23" s="38"/>
      <c r="G23" s="38"/>
      <c r="H23" s="38"/>
      <c r="I23" s="39">
        <f t="shared" si="6"/>
        <v>0</v>
      </c>
      <c r="J23" s="24"/>
    </row>
    <row r="24" spans="1:12" x14ac:dyDescent="0.25">
      <c r="A24" s="36" t="s">
        <v>16</v>
      </c>
      <c r="B24" s="37" t="s">
        <v>124</v>
      </c>
      <c r="C24" s="38">
        <f t="shared" ref="C24:H24" si="7">SUM(C25:C27)</f>
        <v>8.0521534925992455E-4</v>
      </c>
      <c r="D24" s="38">
        <f t="shared" si="7"/>
        <v>0</v>
      </c>
      <c r="E24" s="38">
        <f t="shared" si="7"/>
        <v>63.774361899516997</v>
      </c>
      <c r="F24" s="38">
        <f t="shared" si="7"/>
        <v>100</v>
      </c>
      <c r="G24" s="38">
        <f t="shared" si="7"/>
        <v>90</v>
      </c>
      <c r="H24" s="38">
        <f t="shared" si="7"/>
        <v>97.195067893401998</v>
      </c>
      <c r="I24" s="39">
        <f t="shared" si="6"/>
        <v>350.97023500826828</v>
      </c>
      <c r="J24" s="24"/>
    </row>
    <row r="25" spans="1:12" x14ac:dyDescent="0.25">
      <c r="A25" s="36" t="s">
        <v>125</v>
      </c>
      <c r="B25" s="37" t="s">
        <v>126</v>
      </c>
      <c r="C25" s="38">
        <v>8.0521534925992455E-4</v>
      </c>
      <c r="D25" s="38">
        <v>0</v>
      </c>
      <c r="E25" s="38">
        <v>63.774361899516997</v>
      </c>
      <c r="F25" s="38">
        <v>100</v>
      </c>
      <c r="G25" s="38">
        <v>90</v>
      </c>
      <c r="H25" s="38">
        <v>97.195067893401998</v>
      </c>
      <c r="I25" s="39">
        <f t="shared" si="6"/>
        <v>350.97023500826828</v>
      </c>
      <c r="J25" s="24"/>
    </row>
    <row r="26" spans="1:12" x14ac:dyDescent="0.25">
      <c r="A26" s="36" t="s">
        <v>127</v>
      </c>
      <c r="B26" s="37" t="s">
        <v>128</v>
      </c>
      <c r="C26" s="38"/>
      <c r="D26" s="38"/>
      <c r="E26" s="38"/>
      <c r="F26" s="38"/>
      <c r="G26" s="38"/>
      <c r="H26" s="38"/>
      <c r="I26" s="39">
        <f t="shared" si="6"/>
        <v>0</v>
      </c>
      <c r="J26" s="24"/>
    </row>
    <row r="27" spans="1:12" x14ac:dyDescent="0.25">
      <c r="A27" s="36" t="s">
        <v>129</v>
      </c>
      <c r="B27" s="37" t="s">
        <v>130</v>
      </c>
      <c r="C27" s="38"/>
      <c r="D27" s="38"/>
      <c r="E27" s="38"/>
      <c r="F27" s="38"/>
      <c r="G27" s="38"/>
      <c r="H27" s="38"/>
      <c r="I27" s="39">
        <f t="shared" si="6"/>
        <v>0</v>
      </c>
      <c r="J27" s="24"/>
    </row>
    <row r="28" spans="1:12" x14ac:dyDescent="0.25">
      <c r="A28" s="36" t="s">
        <v>24</v>
      </c>
      <c r="B28" s="37" t="s">
        <v>131</v>
      </c>
      <c r="C28" s="38">
        <f>C29</f>
        <v>278.70271478465077</v>
      </c>
      <c r="D28" s="38"/>
      <c r="E28" s="38"/>
      <c r="F28" s="38"/>
      <c r="G28" s="38"/>
      <c r="H28" s="38"/>
      <c r="I28" s="39">
        <f t="shared" si="6"/>
        <v>278.70271478465077</v>
      </c>
      <c r="J28" s="24"/>
    </row>
    <row r="29" spans="1:12" x14ac:dyDescent="0.25">
      <c r="A29" s="36" t="s">
        <v>132</v>
      </c>
      <c r="B29" s="37" t="s">
        <v>133</v>
      </c>
      <c r="C29" s="38">
        <v>278.70271478465077</v>
      </c>
      <c r="D29" s="38"/>
      <c r="E29" s="38"/>
      <c r="F29" s="38"/>
      <c r="G29" s="38"/>
      <c r="H29" s="38"/>
      <c r="I29" s="39">
        <f t="shared" si="6"/>
        <v>278.70271478465077</v>
      </c>
      <c r="J29" s="24" t="s">
        <v>167</v>
      </c>
    </row>
    <row r="30" spans="1:12" x14ac:dyDescent="0.25">
      <c r="A30" s="36" t="s">
        <v>134</v>
      </c>
      <c r="B30" s="37" t="s">
        <v>135</v>
      </c>
      <c r="C30" s="38"/>
      <c r="D30" s="38"/>
      <c r="E30" s="38"/>
      <c r="F30" s="38"/>
      <c r="G30" s="38"/>
      <c r="H30" s="38"/>
      <c r="I30" s="39">
        <f t="shared" si="6"/>
        <v>0</v>
      </c>
      <c r="J30" s="24"/>
      <c r="K30" s="75"/>
      <c r="L30" s="75"/>
    </row>
    <row r="31" spans="1:12" x14ac:dyDescent="0.25">
      <c r="A31" s="40" t="s">
        <v>26</v>
      </c>
      <c r="B31" s="41" t="s">
        <v>136</v>
      </c>
      <c r="C31" s="42">
        <f t="shared" ref="C31:G31" si="8">SUM(C32:C38)</f>
        <v>0</v>
      </c>
      <c r="D31" s="42">
        <f t="shared" si="8"/>
        <v>0</v>
      </c>
      <c r="E31" s="42">
        <f t="shared" si="8"/>
        <v>0</v>
      </c>
      <c r="F31" s="42">
        <f t="shared" si="8"/>
        <v>0</v>
      </c>
      <c r="G31" s="42">
        <f t="shared" si="8"/>
        <v>0</v>
      </c>
      <c r="H31" s="42">
        <f t="shared" ref="H31" si="9">SUM(H32:H38)</f>
        <v>0</v>
      </c>
      <c r="I31" s="43">
        <f t="shared" si="6"/>
        <v>0</v>
      </c>
      <c r="J31" s="24"/>
    </row>
    <row r="32" spans="1:12" x14ac:dyDescent="0.25">
      <c r="A32" s="36" t="s">
        <v>49</v>
      </c>
      <c r="B32" s="37" t="s">
        <v>137</v>
      </c>
      <c r="C32" s="38"/>
      <c r="D32" s="38"/>
      <c r="E32" s="38"/>
      <c r="F32" s="38"/>
      <c r="G32" s="38"/>
      <c r="H32" s="38"/>
      <c r="I32" s="39">
        <f t="shared" si="6"/>
        <v>0</v>
      </c>
      <c r="J32" s="24"/>
    </row>
    <row r="33" spans="1:10" x14ac:dyDescent="0.25">
      <c r="A33" s="36" t="s">
        <v>138</v>
      </c>
      <c r="B33" s="37" t="s">
        <v>139</v>
      </c>
      <c r="C33" s="38"/>
      <c r="D33" s="38"/>
      <c r="E33" s="38"/>
      <c r="F33" s="38"/>
      <c r="G33" s="38"/>
      <c r="H33" s="38"/>
      <c r="I33" s="39">
        <f t="shared" si="6"/>
        <v>0</v>
      </c>
      <c r="J33" s="24"/>
    </row>
    <row r="34" spans="1:10" x14ac:dyDescent="0.25">
      <c r="A34" s="44" t="s">
        <v>140</v>
      </c>
      <c r="B34" s="37" t="s">
        <v>141</v>
      </c>
      <c r="C34" s="38"/>
      <c r="D34" s="38"/>
      <c r="E34" s="38"/>
      <c r="F34" s="38"/>
      <c r="G34" s="38"/>
      <c r="H34" s="38"/>
      <c r="I34" s="39">
        <f t="shared" si="6"/>
        <v>0</v>
      </c>
      <c r="J34" s="24"/>
    </row>
    <row r="35" spans="1:10" x14ac:dyDescent="0.25">
      <c r="A35" s="44" t="s">
        <v>142</v>
      </c>
      <c r="B35" s="37" t="s">
        <v>143</v>
      </c>
      <c r="C35" s="38"/>
      <c r="D35" s="38"/>
      <c r="E35" s="38"/>
      <c r="F35" s="38"/>
      <c r="G35" s="38"/>
      <c r="H35" s="38"/>
      <c r="I35" s="39">
        <f t="shared" si="6"/>
        <v>0</v>
      </c>
      <c r="J35" s="24"/>
    </row>
    <row r="36" spans="1:10" x14ac:dyDescent="0.25">
      <c r="A36" s="36" t="s">
        <v>144</v>
      </c>
      <c r="B36" s="37" t="s">
        <v>145</v>
      </c>
      <c r="C36" s="38"/>
      <c r="D36" s="38"/>
      <c r="E36" s="38"/>
      <c r="F36" s="38"/>
      <c r="G36" s="38"/>
      <c r="H36" s="38"/>
      <c r="I36" s="39">
        <f t="shared" si="6"/>
        <v>0</v>
      </c>
      <c r="J36" s="24"/>
    </row>
    <row r="37" spans="1:10" x14ac:dyDescent="0.25">
      <c r="A37" s="45" t="s">
        <v>146</v>
      </c>
      <c r="B37" s="46" t="s">
        <v>147</v>
      </c>
      <c r="C37" s="38"/>
      <c r="D37" s="38"/>
      <c r="E37" s="38"/>
      <c r="F37" s="38"/>
      <c r="G37" s="38"/>
      <c r="H37" s="38"/>
      <c r="I37" s="39">
        <f t="shared" si="6"/>
        <v>0</v>
      </c>
      <c r="J37" s="24"/>
    </row>
    <row r="38" spans="1:10" ht="16.5" thickBot="1" x14ac:dyDescent="0.3">
      <c r="A38" s="45" t="s">
        <v>148</v>
      </c>
      <c r="B38" s="46" t="s">
        <v>149</v>
      </c>
      <c r="C38" s="47"/>
      <c r="D38" s="47"/>
      <c r="E38" s="47"/>
      <c r="F38" s="47"/>
      <c r="G38" s="47"/>
      <c r="H38" s="47"/>
      <c r="I38" s="48">
        <f t="shared" si="6"/>
        <v>0</v>
      </c>
      <c r="J38" s="24"/>
    </row>
    <row r="39" spans="1:10" ht="16.5" thickBot="1" x14ac:dyDescent="0.3">
      <c r="A39" s="101" t="s">
        <v>150</v>
      </c>
      <c r="B39" s="102"/>
      <c r="C39" s="49">
        <f t="shared" ref="C39:G39" si="10">C16+C31</f>
        <v>278.70352000000003</v>
      </c>
      <c r="D39" s="49">
        <f t="shared" si="10"/>
        <v>0</v>
      </c>
      <c r="E39" s="49">
        <f t="shared" si="10"/>
        <v>63.774361899516997</v>
      </c>
      <c r="F39" s="49">
        <f t="shared" si="10"/>
        <v>100</v>
      </c>
      <c r="G39" s="49">
        <f t="shared" si="10"/>
        <v>90</v>
      </c>
      <c r="H39" s="49">
        <f t="shared" ref="H39" si="11">H16+H31</f>
        <v>97.195067893401998</v>
      </c>
      <c r="I39" s="50">
        <f t="shared" si="6"/>
        <v>629.67294979291898</v>
      </c>
      <c r="J39" s="24"/>
    </row>
    <row r="40" spans="1:10" x14ac:dyDescent="0.25">
      <c r="A40" s="51"/>
      <c r="B40" s="52"/>
      <c r="C40" s="51"/>
      <c r="D40" s="51"/>
      <c r="E40" s="51"/>
    </row>
    <row r="41" spans="1:10" s="61" customFormat="1" x14ac:dyDescent="0.25">
      <c r="A41" s="60"/>
      <c r="C41" s="76"/>
      <c r="D41" s="76"/>
      <c r="E41" s="76"/>
      <c r="F41" s="76"/>
      <c r="G41" s="76"/>
      <c r="H41" s="76"/>
      <c r="I41" s="63"/>
      <c r="J41" s="64"/>
    </row>
    <row r="42" spans="1:10" s="61" customFormat="1" x14ac:dyDescent="0.25">
      <c r="A42" s="60"/>
      <c r="C42" s="76"/>
      <c r="D42" s="76"/>
      <c r="E42" s="76"/>
      <c r="F42" s="76"/>
      <c r="G42" s="76"/>
      <c r="H42" s="63"/>
      <c r="I42" s="63"/>
      <c r="J42" s="64"/>
    </row>
    <row r="43" spans="1:10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0" s="61" customFormat="1" x14ac:dyDescent="0.25">
      <c r="A44" s="65"/>
      <c r="C44" s="76"/>
      <c r="D44" s="76"/>
      <c r="E44" s="76"/>
      <c r="F44" s="76"/>
      <c r="G44" s="76"/>
      <c r="J44" s="64"/>
    </row>
    <row r="45" spans="1:10" s="61" customFormat="1" x14ac:dyDescent="0.25">
      <c r="A45" s="65"/>
      <c r="F45" s="67"/>
      <c r="J45" s="64"/>
    </row>
    <row r="46" spans="1:10" s="61" customFormat="1" x14ac:dyDescent="0.25">
      <c r="A46" s="68"/>
      <c r="B46" s="68"/>
      <c r="C46" s="68"/>
      <c r="D46" s="68"/>
      <c r="E46" s="68"/>
      <c r="F46" s="67"/>
      <c r="J46" s="64"/>
    </row>
    <row r="47" spans="1:10" s="61" customFormat="1" x14ac:dyDescent="0.25">
      <c r="A47" s="65"/>
      <c r="F47" s="67"/>
      <c r="J47" s="64"/>
    </row>
    <row r="48" spans="1:10" s="61" customFormat="1" x14ac:dyDescent="0.25">
      <c r="A48" s="69"/>
      <c r="C48" s="70"/>
      <c r="E48" s="71"/>
      <c r="F48" s="67"/>
      <c r="J48" s="64"/>
    </row>
    <row r="49" spans="1:10" s="61" customFormat="1" x14ac:dyDescent="0.25">
      <c r="C49" s="72"/>
    </row>
    <row r="50" spans="1:10" s="61" customFormat="1" x14ac:dyDescent="0.25">
      <c r="A50" s="64"/>
      <c r="C50" s="73"/>
    </row>
    <row r="51" spans="1:10" s="61" customFormat="1" x14ac:dyDescent="0.25">
      <c r="F51" s="67"/>
      <c r="J51" s="64"/>
    </row>
    <row r="52" spans="1:10" s="61" customFormat="1" x14ac:dyDescent="0.25">
      <c r="F52" s="67"/>
      <c r="J52" s="64"/>
    </row>
    <row r="53" spans="1:10" s="61" customFormat="1" x14ac:dyDescent="0.25">
      <c r="F53" s="67"/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A5" sqref="A5:F5"/>
    </sheetView>
  </sheetViews>
  <sheetFormatPr defaultRowHeight="14.25" x14ac:dyDescent="0.2"/>
  <cols>
    <col min="2" max="7" width="11.375" bestFit="1" customWidth="1"/>
    <col min="8" max="8" width="12.375" bestFit="1" customWidth="1"/>
  </cols>
  <sheetData>
    <row r="1" spans="1:8" x14ac:dyDescent="0.2">
      <c r="A1" s="53"/>
      <c r="B1" s="53">
        <v>2013</v>
      </c>
      <c r="C1" s="53">
        <v>2014</v>
      </c>
      <c r="D1" s="53">
        <v>2015</v>
      </c>
      <c r="E1" s="53">
        <v>2016</v>
      </c>
      <c r="F1" s="53">
        <v>2017</v>
      </c>
      <c r="G1" s="53">
        <v>2018</v>
      </c>
      <c r="H1" s="55" t="s">
        <v>109</v>
      </c>
    </row>
    <row r="2" spans="1:8" x14ac:dyDescent="0.2">
      <c r="A2" s="53" t="s">
        <v>160</v>
      </c>
      <c r="B2" s="56">
        <v>1110438.7652872608</v>
      </c>
      <c r="C2" s="56">
        <v>1152380.091</v>
      </c>
      <c r="D2" s="56">
        <v>800847.32900000014</v>
      </c>
      <c r="E2" s="56">
        <v>838982.98600000003</v>
      </c>
      <c r="F2" s="56">
        <v>874576.35</v>
      </c>
      <c r="G2" s="56">
        <v>913559.17</v>
      </c>
      <c r="H2" s="56">
        <f>SUM(B2:G2)</f>
        <v>5690784.6912872605</v>
      </c>
    </row>
    <row r="3" spans="1:8" x14ac:dyDescent="0.2">
      <c r="A3" s="53" t="s">
        <v>161</v>
      </c>
      <c r="B3" s="56">
        <v>1317434.3235532634</v>
      </c>
      <c r="C3" s="56">
        <v>200000</v>
      </c>
      <c r="D3" s="56">
        <v>200000</v>
      </c>
      <c r="E3" s="56">
        <v>200000</v>
      </c>
      <c r="F3" s="56">
        <v>200000</v>
      </c>
      <c r="G3" s="56">
        <v>300000</v>
      </c>
      <c r="H3" s="56">
        <f t="shared" ref="H3:H8" si="0">SUM(B3:G3)</f>
        <v>2417434.3235532632</v>
      </c>
    </row>
    <row r="4" spans="1:8" x14ac:dyDescent="0.2">
      <c r="A4" s="53" t="s">
        <v>157</v>
      </c>
      <c r="B4" s="56">
        <v>443686.58476864401</v>
      </c>
      <c r="C4" s="56">
        <v>296610.14999999997</v>
      </c>
      <c r="D4" s="56">
        <v>305084.68</v>
      </c>
      <c r="E4" s="56">
        <v>316102.35932363203</v>
      </c>
      <c r="F4" s="56">
        <v>330508.34538111824</v>
      </c>
      <c r="G4" s="56">
        <v>344914.90434399998</v>
      </c>
      <c r="H4" s="56">
        <f t="shared" si="0"/>
        <v>2036907.0238173939</v>
      </c>
    </row>
    <row r="5" spans="1:8" x14ac:dyDescent="0.2">
      <c r="A5" s="53" t="s">
        <v>159</v>
      </c>
      <c r="B5" s="56">
        <v>395868.89206999994</v>
      </c>
      <c r="C5" s="56">
        <v>288135.99999999994</v>
      </c>
      <c r="D5" s="56">
        <v>300847</v>
      </c>
      <c r="E5" s="56">
        <v>313558.99999999994</v>
      </c>
      <c r="F5" s="56">
        <v>326271</v>
      </c>
      <c r="G5" s="56">
        <v>341525.00000000006</v>
      </c>
      <c r="H5" s="56">
        <f t="shared" si="0"/>
        <v>1966206.8920699998</v>
      </c>
    </row>
    <row r="6" spans="1:8" x14ac:dyDescent="0.2">
      <c r="A6" s="53" t="s">
        <v>158</v>
      </c>
      <c r="B6" s="56">
        <v>452307.44521000009</v>
      </c>
      <c r="C6" s="56">
        <v>288136</v>
      </c>
      <c r="D6" s="56">
        <v>300846.7</v>
      </c>
      <c r="E6" s="56">
        <v>313558.99999999994</v>
      </c>
      <c r="F6" s="56">
        <v>326271</v>
      </c>
      <c r="G6" s="56">
        <v>341525</v>
      </c>
      <c r="H6" s="56">
        <f t="shared" si="0"/>
        <v>2022645.14521</v>
      </c>
    </row>
    <row r="7" spans="1:8" x14ac:dyDescent="0.2">
      <c r="A7" s="53" t="s">
        <v>162</v>
      </c>
      <c r="B7" s="56">
        <v>339951.97099999996</v>
      </c>
      <c r="C7" s="56">
        <v>106780.45440677967</v>
      </c>
      <c r="D7" s="56">
        <v>111864.23389830506</v>
      </c>
      <c r="E7" s="56">
        <v>116948.95762711861</v>
      </c>
      <c r="F7" s="56">
        <v>122881.12016949148</v>
      </c>
      <c r="G7" s="56">
        <v>128813.65423728815</v>
      </c>
      <c r="H7" s="56">
        <f t="shared" si="0"/>
        <v>927240.39133898297</v>
      </c>
    </row>
    <row r="8" spans="1:8" x14ac:dyDescent="0.2">
      <c r="A8" s="53" t="s">
        <v>163</v>
      </c>
      <c r="B8" s="56">
        <v>795211.53500000003</v>
      </c>
      <c r="C8" s="56">
        <v>25424</v>
      </c>
      <c r="D8" s="56">
        <v>25424</v>
      </c>
      <c r="E8" s="56">
        <v>25424</v>
      </c>
      <c r="F8" s="56">
        <v>25424</v>
      </c>
      <c r="G8" s="56">
        <v>25424</v>
      </c>
      <c r="H8" s="56">
        <f t="shared" si="0"/>
        <v>922331.53500000003</v>
      </c>
    </row>
    <row r="9" spans="1:8" x14ac:dyDescent="0.2">
      <c r="A9" s="53" t="s">
        <v>151</v>
      </c>
      <c r="B9" s="56">
        <f>SUM(B2:B8)</f>
        <v>4854899.5168891679</v>
      </c>
      <c r="C9" s="56">
        <f t="shared" ref="C9:H9" si="1">SUM(C2:C8)</f>
        <v>2357466.6954067796</v>
      </c>
      <c r="D9" s="56">
        <f t="shared" si="1"/>
        <v>2044913.9428983051</v>
      </c>
      <c r="E9" s="56">
        <f t="shared" si="1"/>
        <v>2124576.3029507506</v>
      </c>
      <c r="F9" s="56">
        <f t="shared" si="1"/>
        <v>2205931.81555061</v>
      </c>
      <c r="G9" s="56">
        <f t="shared" si="1"/>
        <v>2395761.7285812879</v>
      </c>
      <c r="H9" s="56">
        <f t="shared" si="1"/>
        <v>15983550.002276901</v>
      </c>
    </row>
    <row r="11" spans="1:8" x14ac:dyDescent="0.2">
      <c r="A11" s="53" t="s">
        <v>160</v>
      </c>
      <c r="B11">
        <v>1110438.7652872601</v>
      </c>
      <c r="C11">
        <v>1152380.091</v>
      </c>
      <c r="D11">
        <v>800847.32900000003</v>
      </c>
      <c r="E11">
        <v>838983.05060762714</v>
      </c>
      <c r="F11">
        <v>874576.34281694912</v>
      </c>
      <c r="G11">
        <v>913559.32222033909</v>
      </c>
    </row>
    <row r="12" spans="1:8" x14ac:dyDescent="0.2">
      <c r="B12" s="57">
        <f t="shared" ref="B12:G12" si="2">B11-B2</f>
        <v>0</v>
      </c>
      <c r="C12" s="57">
        <f t="shared" si="2"/>
        <v>0</v>
      </c>
      <c r="D12" s="57">
        <f t="shared" si="2"/>
        <v>0</v>
      </c>
      <c r="E12" s="57">
        <f t="shared" si="2"/>
        <v>6.46076271077618E-2</v>
      </c>
      <c r="F12" s="57">
        <f t="shared" si="2"/>
        <v>-7.1830508532002568E-3</v>
      </c>
      <c r="G12" s="57">
        <f t="shared" si="2"/>
        <v>0.15222033904865384</v>
      </c>
    </row>
    <row r="13" spans="1:8" x14ac:dyDescent="0.2">
      <c r="A13" s="53" t="s">
        <v>161</v>
      </c>
      <c r="B13">
        <v>1317434.32355326</v>
      </c>
      <c r="C13">
        <v>199999.98514287989</v>
      </c>
      <c r="D13">
        <v>200000</v>
      </c>
      <c r="E13">
        <v>199999.83050847458</v>
      </c>
      <c r="F13">
        <v>200000</v>
      </c>
      <c r="G13">
        <v>299999.82118644071</v>
      </c>
    </row>
    <row r="14" spans="1:8" x14ac:dyDescent="0.2">
      <c r="B14" s="57">
        <f t="shared" ref="B14:G14" si="3">B13-B3</f>
        <v>-3.4924596548080444E-9</v>
      </c>
      <c r="C14" s="57">
        <f t="shared" si="3"/>
        <v>-1.4857120113447309E-2</v>
      </c>
      <c r="D14" s="57">
        <f t="shared" si="3"/>
        <v>0</v>
      </c>
      <c r="E14" s="57">
        <f t="shared" si="3"/>
        <v>-0.16949152541928925</v>
      </c>
      <c r="F14" s="57">
        <f t="shared" si="3"/>
        <v>0</v>
      </c>
      <c r="G14" s="57">
        <f t="shared" si="3"/>
        <v>-0.17881355929421261</v>
      </c>
    </row>
    <row r="15" spans="1:8" x14ac:dyDescent="0.2">
      <c r="A15" s="53" t="s">
        <v>157</v>
      </c>
      <c r="B15">
        <v>443686.58476864395</v>
      </c>
      <c r="C15">
        <v>296610.32232279662</v>
      </c>
      <c r="D15">
        <v>305084.68</v>
      </c>
      <c r="E15">
        <v>316102.3228150775</v>
      </c>
      <c r="F15">
        <v>330508.38506129483</v>
      </c>
      <c r="G15">
        <v>344915.2543619576</v>
      </c>
    </row>
    <row r="16" spans="1:8" x14ac:dyDescent="0.2">
      <c r="B16" s="57">
        <f t="shared" ref="B16:G16" si="4">B15-B4</f>
        <v>0</v>
      </c>
      <c r="C16" s="57">
        <f t="shared" si="4"/>
        <v>0.17232279665768147</v>
      </c>
      <c r="D16" s="57">
        <f t="shared" si="4"/>
        <v>0</v>
      </c>
      <c r="E16" s="57">
        <f t="shared" si="4"/>
        <v>-3.6508554534520954E-2</v>
      </c>
      <c r="F16" s="57">
        <f t="shared" si="4"/>
        <v>3.9680176589172333E-2</v>
      </c>
      <c r="G16" s="57">
        <f t="shared" si="4"/>
        <v>0.35001795762218535</v>
      </c>
    </row>
    <row r="17" spans="1:7" x14ac:dyDescent="0.2">
      <c r="A17" s="53" t="s">
        <v>159</v>
      </c>
      <c r="B17">
        <v>395868</v>
      </c>
      <c r="C17">
        <v>288135.30293389829</v>
      </c>
      <c r="D17">
        <v>300847</v>
      </c>
      <c r="E17">
        <v>313558.99999999994</v>
      </c>
      <c r="F17">
        <v>326271.16949152545</v>
      </c>
      <c r="G17">
        <v>341525</v>
      </c>
    </row>
    <row r="18" spans="1:7" x14ac:dyDescent="0.2">
      <c r="B18" s="57">
        <f t="shared" ref="B18:G18" si="5">B17-B5</f>
        <v>-0.89206999994348735</v>
      </c>
      <c r="C18" s="57">
        <f t="shared" si="5"/>
        <v>-0.69706610165303573</v>
      </c>
      <c r="D18" s="57">
        <f t="shared" si="5"/>
        <v>0</v>
      </c>
      <c r="E18" s="57">
        <f t="shared" si="5"/>
        <v>0</v>
      </c>
      <c r="F18" s="57">
        <f t="shared" si="5"/>
        <v>0.16949152544839308</v>
      </c>
      <c r="G18" s="57">
        <f t="shared" si="5"/>
        <v>0</v>
      </c>
    </row>
    <row r="19" spans="1:7" x14ac:dyDescent="0.2">
      <c r="A19" s="53" t="s">
        <v>158</v>
      </c>
      <c r="B19">
        <v>452307.44520999951</v>
      </c>
      <c r="C19">
        <v>288135.61476372887</v>
      </c>
      <c r="D19">
        <v>300846.7</v>
      </c>
      <c r="E19">
        <v>313559.00000000006</v>
      </c>
      <c r="F19">
        <v>326271.16949152545</v>
      </c>
      <c r="G19">
        <v>341525.42372881359</v>
      </c>
    </row>
    <row r="20" spans="1:7" x14ac:dyDescent="0.2">
      <c r="B20" s="57">
        <f t="shared" ref="B20:G20" si="6">B19-B6</f>
        <v>-5.8207660913467407E-10</v>
      </c>
      <c r="C20" s="57">
        <f t="shared" si="6"/>
        <v>-0.38523627113318071</v>
      </c>
      <c r="D20" s="57">
        <f t="shared" si="6"/>
        <v>0</v>
      </c>
      <c r="E20" s="57">
        <f t="shared" si="6"/>
        <v>0</v>
      </c>
      <c r="F20" s="57">
        <f t="shared" si="6"/>
        <v>0.16949152544839308</v>
      </c>
      <c r="G20" s="57">
        <f t="shared" si="6"/>
        <v>0.42372881359187886</v>
      </c>
    </row>
    <row r="21" spans="1:7" x14ac:dyDescent="0.2">
      <c r="A21" s="53" t="s">
        <v>162</v>
      </c>
      <c r="B21">
        <v>339951.97100000008</v>
      </c>
      <c r="C21">
        <v>106779.88155084747</v>
      </c>
      <c r="D21">
        <v>111864.23389830506</v>
      </c>
      <c r="E21">
        <v>116948.95872881351</v>
      </c>
      <c r="F21">
        <v>122881.12221186438</v>
      </c>
      <c r="G21">
        <v>128813.63770338985</v>
      </c>
    </row>
    <row r="22" spans="1:7" x14ac:dyDescent="0.2">
      <c r="B22" s="57">
        <f t="shared" ref="B22:G22" si="7">B21-B7</f>
        <v>0</v>
      </c>
      <c r="C22" s="57">
        <f t="shared" si="7"/>
        <v>-0.57285593220149167</v>
      </c>
      <c r="D22" s="57">
        <f t="shared" si="7"/>
        <v>0</v>
      </c>
      <c r="E22" s="57">
        <f t="shared" si="7"/>
        <v>1.1016948992619291E-3</v>
      </c>
      <c r="F22" s="57">
        <f t="shared" si="7"/>
        <v>2.0423729001777247E-3</v>
      </c>
      <c r="G22" s="57">
        <f t="shared" si="7"/>
        <v>-1.6533898306079209E-2</v>
      </c>
    </row>
    <row r="23" spans="1:7" x14ac:dyDescent="0.2">
      <c r="A23" s="53" t="s">
        <v>163</v>
      </c>
      <c r="B23">
        <v>795211.96957926895</v>
      </c>
      <c r="C23">
        <v>25423.999999999996</v>
      </c>
      <c r="D23">
        <v>25424</v>
      </c>
      <c r="E23">
        <v>25424</v>
      </c>
      <c r="F23">
        <v>25424</v>
      </c>
      <c r="G23">
        <v>25424</v>
      </c>
    </row>
    <row r="24" spans="1:7" x14ac:dyDescent="0.2">
      <c r="B24" s="57">
        <f t="shared" ref="B24:G24" si="8">B23-B8</f>
        <v>0.43457926891278476</v>
      </c>
      <c r="C24" s="57">
        <f t="shared" si="8"/>
        <v>0</v>
      </c>
      <c r="D24" s="57">
        <f t="shared" si="8"/>
        <v>0</v>
      </c>
      <c r="E24" s="57">
        <f t="shared" si="8"/>
        <v>0</v>
      </c>
      <c r="F24" s="57">
        <f t="shared" si="8"/>
        <v>0</v>
      </c>
      <c r="G24" s="57">
        <f t="shared" si="8"/>
        <v>0</v>
      </c>
    </row>
    <row r="25" spans="1:7" x14ac:dyDescent="0.2">
      <c r="A25" s="53" t="s">
        <v>151</v>
      </c>
      <c r="B25">
        <f t="shared" ref="B25:G25" si="9">B11+B13+B15+B17+B19+B21+B23</f>
        <v>4854899.0593984323</v>
      </c>
      <c r="C25">
        <f t="shared" si="9"/>
        <v>2357465.1977141513</v>
      </c>
      <c r="D25">
        <f t="shared" si="9"/>
        <v>2044913.9428983051</v>
      </c>
      <c r="E25">
        <f t="shared" si="9"/>
        <v>2124576.1626599929</v>
      </c>
      <c r="F25">
        <f t="shared" si="9"/>
        <v>2205932.1890731594</v>
      </c>
      <c r="G25">
        <f t="shared" si="9"/>
        <v>2395762.4592009406</v>
      </c>
    </row>
    <row r="26" spans="1:7" x14ac:dyDescent="0.2">
      <c r="B26" s="57">
        <f t="shared" ref="B26:G26" si="10">B25-B9</f>
        <v>-0.45749073568731546</v>
      </c>
      <c r="C26" s="57">
        <f t="shared" si="10"/>
        <v>-1.4976926282979548</v>
      </c>
      <c r="D26" s="57">
        <f t="shared" si="10"/>
        <v>0</v>
      </c>
      <c r="E26" s="57">
        <f t="shared" si="10"/>
        <v>-0.14029075764119625</v>
      </c>
      <c r="F26" s="57">
        <f t="shared" si="10"/>
        <v>0.37352254940196872</v>
      </c>
      <c r="G26" s="57">
        <f t="shared" si="10"/>
        <v>0.73061965266242623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30" zoomScaleNormal="130" workbookViewId="0">
      <selection activeCell="A5" sqref="A5:F5"/>
    </sheetView>
  </sheetViews>
  <sheetFormatPr defaultRowHeight="14.25" x14ac:dyDescent="0.2"/>
  <cols>
    <col min="2" max="8" width="14.25" customWidth="1"/>
  </cols>
  <sheetData>
    <row r="1" spans="1:8" x14ac:dyDescent="0.2">
      <c r="A1" s="53"/>
      <c r="B1" s="53">
        <v>2013</v>
      </c>
      <c r="C1" s="53">
        <v>2014</v>
      </c>
      <c r="D1" s="53">
        <v>2015</v>
      </c>
      <c r="E1" s="53">
        <v>2016</v>
      </c>
      <c r="F1" s="53">
        <v>2017</v>
      </c>
      <c r="G1" s="53">
        <v>2018</v>
      </c>
      <c r="H1" s="55" t="s">
        <v>109</v>
      </c>
    </row>
    <row r="2" spans="1:8" x14ac:dyDescent="0.2">
      <c r="A2" s="53" t="s">
        <v>160</v>
      </c>
      <c r="B2" s="56">
        <v>1327021.2424313119</v>
      </c>
      <c r="C2" s="56">
        <v>1340512.0995264561</v>
      </c>
      <c r="D2" s="56">
        <v>967800.00117799977</v>
      </c>
      <c r="E2" s="56">
        <v>989999.99971699994</v>
      </c>
      <c r="F2" s="56">
        <v>1032000.0845239999</v>
      </c>
      <c r="G2" s="56">
        <v>1078000.00022</v>
      </c>
      <c r="H2" s="56">
        <f>SUM(B2:G2)</f>
        <v>6735333.4275967674</v>
      </c>
    </row>
    <row r="3" spans="1:8" x14ac:dyDescent="0.2">
      <c r="A3" s="53" t="s">
        <v>161</v>
      </c>
      <c r="B3" s="56">
        <v>968058.36001665262</v>
      </c>
      <c r="C3" s="56">
        <v>235999.98246859826</v>
      </c>
      <c r="D3" s="56">
        <v>236000</v>
      </c>
      <c r="E3" s="56">
        <v>235999.8</v>
      </c>
      <c r="F3" s="56">
        <v>235999.99999999997</v>
      </c>
      <c r="G3" s="56">
        <v>353999.78899999999</v>
      </c>
      <c r="H3" s="56">
        <f t="shared" ref="H3:H8" si="0">SUM(B3:G3)</f>
        <v>2266057.9314852511</v>
      </c>
    </row>
    <row r="4" spans="1:8" x14ac:dyDescent="0.2">
      <c r="A4" s="53" t="s">
        <v>157</v>
      </c>
      <c r="B4" s="56">
        <v>601432.16343050008</v>
      </c>
      <c r="C4" s="56">
        <v>350000.18034089997</v>
      </c>
      <c r="D4" s="56">
        <v>360000.08513000008</v>
      </c>
      <c r="E4" s="56">
        <v>373000.74092179141</v>
      </c>
      <c r="F4" s="56">
        <v>389999.89437232789</v>
      </c>
      <c r="G4" s="56">
        <v>407000.00014710997</v>
      </c>
      <c r="H4" s="56">
        <f t="shared" si="0"/>
        <v>2481433.0643426296</v>
      </c>
    </row>
    <row r="5" spans="1:8" x14ac:dyDescent="0.2">
      <c r="A5" s="53" t="s">
        <v>159</v>
      </c>
      <c r="B5" s="56">
        <v>519611.2854795999</v>
      </c>
      <c r="C5" s="56">
        <v>339999.65746199997</v>
      </c>
      <c r="D5" s="56">
        <v>354999.9599999999</v>
      </c>
      <c r="E5" s="56">
        <v>369999.61999999994</v>
      </c>
      <c r="F5" s="56">
        <v>384999.86577999999</v>
      </c>
      <c r="G5" s="56">
        <v>402999.5</v>
      </c>
      <c r="H5" s="56">
        <f t="shared" si="0"/>
        <v>2372609.8887215997</v>
      </c>
    </row>
    <row r="6" spans="1:8" x14ac:dyDescent="0.2">
      <c r="A6" s="53" t="s">
        <v>158</v>
      </c>
      <c r="B6" s="56">
        <v>592671.25358199992</v>
      </c>
      <c r="C6" s="56">
        <v>340000.02542120003</v>
      </c>
      <c r="D6" s="56">
        <v>355000.00600000005</v>
      </c>
      <c r="E6" s="56">
        <v>369999.62000000005</v>
      </c>
      <c r="F6" s="56">
        <v>384999.98000000004</v>
      </c>
      <c r="G6" s="56">
        <v>403000</v>
      </c>
      <c r="H6" s="56">
        <f t="shared" si="0"/>
        <v>2445670.8850031998</v>
      </c>
    </row>
    <row r="7" spans="1:8" x14ac:dyDescent="0.2">
      <c r="A7" s="53" t="s">
        <v>162</v>
      </c>
      <c r="B7" s="56">
        <v>399405.08311000001</v>
      </c>
      <c r="C7" s="56">
        <v>126000.26023</v>
      </c>
      <c r="D7" s="56">
        <v>131999.94860999996</v>
      </c>
      <c r="E7" s="56">
        <v>137999.77129999993</v>
      </c>
      <c r="F7" s="56">
        <v>144999.72420999996</v>
      </c>
      <c r="G7" s="56">
        <v>152000.09249000001</v>
      </c>
      <c r="H7" s="56">
        <f t="shared" si="0"/>
        <v>1092404.8799499997</v>
      </c>
    </row>
    <row r="8" spans="1:8" x14ac:dyDescent="0.2">
      <c r="A8" s="53" t="s">
        <v>163</v>
      </c>
      <c r="B8" s="56">
        <v>799303.22244000004</v>
      </c>
      <c r="C8" s="56">
        <v>30000.319999999996</v>
      </c>
      <c r="D8" s="56">
        <v>30000.32</v>
      </c>
      <c r="E8" s="56">
        <v>30000.32</v>
      </c>
      <c r="F8" s="56">
        <v>30000.32</v>
      </c>
      <c r="G8" s="56">
        <v>30000.32</v>
      </c>
      <c r="H8" s="56">
        <f t="shared" si="0"/>
        <v>949304.82243999979</v>
      </c>
    </row>
    <row r="9" spans="1:8" x14ac:dyDescent="0.2">
      <c r="A9" s="53" t="s">
        <v>151</v>
      </c>
      <c r="B9" s="56">
        <f>SUM(B2:B8)</f>
        <v>5207502.6104900641</v>
      </c>
      <c r="C9" s="56">
        <f t="shared" ref="C9:H9" si="1">SUM(C2:C8)</f>
        <v>2762512.525449154</v>
      </c>
      <c r="D9" s="56">
        <f t="shared" si="1"/>
        <v>2435800.3209179994</v>
      </c>
      <c r="E9" s="56">
        <f t="shared" si="1"/>
        <v>2506999.8719387911</v>
      </c>
      <c r="F9" s="56">
        <f t="shared" si="1"/>
        <v>2602999.8688863278</v>
      </c>
      <c r="G9" s="56">
        <f t="shared" si="1"/>
        <v>2826999.70185711</v>
      </c>
      <c r="H9" s="56">
        <f t="shared" si="1"/>
        <v>18342814.899539445</v>
      </c>
    </row>
    <row r="10" spans="1:8" x14ac:dyDescent="0.2">
      <c r="B10" s="57">
        <f t="shared" ref="B10:G10" si="2">B9/1000</f>
        <v>5207.5026104900644</v>
      </c>
      <c r="C10" s="57">
        <f t="shared" si="2"/>
        <v>2762.5125254491541</v>
      </c>
      <c r="D10" s="57">
        <f t="shared" si="2"/>
        <v>2435.8003209179992</v>
      </c>
      <c r="E10" s="57">
        <f t="shared" si="2"/>
        <v>2506.9998719387913</v>
      </c>
      <c r="F10" s="57">
        <f t="shared" si="2"/>
        <v>2602.9998688863279</v>
      </c>
      <c r="G10" s="57">
        <f t="shared" si="2"/>
        <v>2826.9997018571098</v>
      </c>
      <c r="H10" s="56">
        <f>SUM(B10:G10)</f>
        <v>18342.814899539444</v>
      </c>
    </row>
    <row r="11" spans="1:8" x14ac:dyDescent="0.2">
      <c r="B11" s="57">
        <f t="shared" ref="B11:G11" si="3">B10/1.18</f>
        <v>4413.137805500055</v>
      </c>
      <c r="C11" s="57">
        <f t="shared" si="3"/>
        <v>2341.112309702673</v>
      </c>
      <c r="D11" s="57">
        <f t="shared" si="3"/>
        <v>2064.2375600999994</v>
      </c>
      <c r="E11" s="57">
        <f t="shared" si="3"/>
        <v>2124.5761626599929</v>
      </c>
      <c r="F11" s="57">
        <f t="shared" si="3"/>
        <v>2205.9320922765492</v>
      </c>
      <c r="G11" s="57">
        <f t="shared" si="3"/>
        <v>2395.7624592009406</v>
      </c>
      <c r="H11" s="56">
        <f>SUM(B11:G11)</f>
        <v>15544.758389440209</v>
      </c>
    </row>
    <row r="13" spans="1:8" x14ac:dyDescent="0.2">
      <c r="B13">
        <v>5207502.0292630736</v>
      </c>
      <c r="C13">
        <v>2762512.5254491582</v>
      </c>
      <c r="D13">
        <v>2435800.3209180003</v>
      </c>
      <c r="E13">
        <v>2506999.8719387911</v>
      </c>
      <c r="F13">
        <v>2602999.9831063277</v>
      </c>
      <c r="G13">
        <v>2826999.7018571096</v>
      </c>
    </row>
    <row r="14" spans="1:8" x14ac:dyDescent="0.2">
      <c r="B14" s="57">
        <f t="shared" ref="B14:G14" si="4">B13-B9</f>
        <v>-0.58122699055820704</v>
      </c>
      <c r="C14" s="57">
        <f t="shared" si="4"/>
        <v>4.1909515857696533E-9</v>
      </c>
      <c r="D14" s="57">
        <f t="shared" si="4"/>
        <v>0</v>
      </c>
      <c r="E14" s="57">
        <f t="shared" si="4"/>
        <v>0</v>
      </c>
      <c r="F14" s="57">
        <f t="shared" si="4"/>
        <v>0.11421999987214804</v>
      </c>
      <c r="G14" s="57">
        <f t="shared" si="4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4.1_ЧечЭ</vt:lpstr>
      <vt:lpstr>4.2 КВЛ_МРСК</vt:lpstr>
      <vt:lpstr>4.2 КВЛ_КБФ</vt:lpstr>
      <vt:lpstr>4.2 КВЛ_КЧФ</vt:lpstr>
      <vt:lpstr>4.2 КВЛ_СОФ</vt:lpstr>
      <vt:lpstr>4.2 КВЛ_СтЭ</vt:lpstr>
      <vt:lpstr>4.2 КВЛ_ДЭ</vt:lpstr>
      <vt:lpstr>4.2 КВЛ_ИнгФ</vt:lpstr>
      <vt:lpstr>4.2 КВЛ_АУ</vt:lpstr>
      <vt:lpstr>Освоение_Деп инв</vt:lpstr>
      <vt:lpstr>Финансирование_Деп инв</vt:lpstr>
      <vt:lpstr>'4.1_ЧечЭ'!Область_печати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Дайкер Анастасия Оттовна</dc:creator>
  <cp:lastModifiedBy>Горбоконь Ольга Викторовна</cp:lastModifiedBy>
  <cp:lastPrinted>2013-10-21T15:08:02Z</cp:lastPrinted>
  <dcterms:created xsi:type="dcterms:W3CDTF">2013-04-23T12:25:45Z</dcterms:created>
  <dcterms:modified xsi:type="dcterms:W3CDTF">2016-02-29T08:38:43Z</dcterms:modified>
</cp:coreProperties>
</file>